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1" i="1"/>
  <c r="D31"/>
  <c r="E31"/>
  <c r="F31"/>
  <c r="G31"/>
  <c r="H31"/>
  <c r="B31"/>
</calcChain>
</file>

<file path=xl/sharedStrings.xml><?xml version="1.0" encoding="utf-8"?>
<sst xmlns="http://schemas.openxmlformats.org/spreadsheetml/2006/main" count="27" uniqueCount="27">
  <si>
    <t>Average</t>
  </si>
  <si>
    <t>Percentage share of Consumption in the GDP of selected countries 1984-2013</t>
  </si>
  <si>
    <t>Bengladesh</t>
  </si>
  <si>
    <t>Malawi</t>
  </si>
  <si>
    <t>Nepal</t>
  </si>
  <si>
    <t>Phillipines</t>
  </si>
  <si>
    <t>Turkey</t>
  </si>
  <si>
    <t>Sri Lanka</t>
  </si>
  <si>
    <t>India</t>
  </si>
  <si>
    <t>World Bank Online Database</t>
  </si>
  <si>
    <t>GDP (in million  US$)</t>
  </si>
  <si>
    <t xml:space="preserve">Pakistan Data </t>
  </si>
  <si>
    <r>
      <t xml:space="preserve">Household final consumption expenditure, etc. (in million US </t>
    </r>
    <r>
      <rPr>
        <sz val="11"/>
        <color rgb="FF0070C0"/>
        <rFont val="Calibri"/>
        <family val="2"/>
      </rPr>
      <t>$)</t>
    </r>
  </si>
  <si>
    <t>Foreign direct investment, net inflows (in million  US$)</t>
  </si>
  <si>
    <t>Exports (in million  US$)</t>
  </si>
  <si>
    <t>Agriculture, value added (in million  US$)</t>
  </si>
  <si>
    <t>Industry, value added (in million  US$)</t>
  </si>
  <si>
    <t>Personal remittances, received (in million US$)</t>
  </si>
  <si>
    <r>
      <t xml:space="preserve">Gross fixed capital formation (in million US </t>
    </r>
    <r>
      <rPr>
        <sz val="12"/>
        <color rgb="FF0070C0"/>
        <rFont val="Calibri"/>
        <family val="2"/>
      </rPr>
      <t>$)</t>
    </r>
  </si>
  <si>
    <t xml:space="preserve">Population total in million </t>
  </si>
  <si>
    <t>Tax Revenue (in million  US$)</t>
  </si>
  <si>
    <t>Undisbursed external debt, total (in million  US$)</t>
  </si>
  <si>
    <t>Services, etc., value added (in million  US$)</t>
  </si>
  <si>
    <t>Gross domestic savings (in million  US$)</t>
  </si>
  <si>
    <t>Dependent Var</t>
  </si>
  <si>
    <t>excluded variables</t>
  </si>
  <si>
    <t>Accepted variables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</si>
</sst>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_(* #,##0.000_);_(* \(#,##0.000\);_(* &quot;-&quot;?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</font>
    <font>
      <sz val="12"/>
      <color rgb="FF0070C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15">
    <xf numFmtId="0" fontId="0" fillId="0" borderId="0" xfId="0"/>
    <xf numFmtId="0" fontId="2" fillId="2" borderId="1" xfId="1"/>
    <xf numFmtId="2" fontId="0" fillId="0" borderId="0" xfId="0" applyNumberFormat="1"/>
    <xf numFmtId="2" fontId="2" fillId="2" borderId="1" xfId="1" applyNumberFormat="1"/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3" borderId="0" xfId="0" applyFont="1" applyFill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 wrapText="1"/>
    </xf>
    <xf numFmtId="165" fontId="0" fillId="0" borderId="0" xfId="0" applyNumberFormat="1" applyAlignment="1">
      <alignment horizontal="center" vertical="top"/>
    </xf>
    <xf numFmtId="0" fontId="3" fillId="0" borderId="0" xfId="2" applyFont="1" applyAlignment="1">
      <alignment horizontal="center" wrapText="1"/>
    </xf>
    <xf numFmtId="164" fontId="1" fillId="0" borderId="0" xfId="2" applyNumberFormat="1" applyAlignment="1">
      <alignment horizontal="center"/>
    </xf>
    <xf numFmtId="0" fontId="3" fillId="3" borderId="0" xfId="0" applyFont="1" applyFill="1" applyAlignment="1">
      <alignment horizontal="center" wrapText="1"/>
    </xf>
  </cellXfs>
  <cellStyles count="3">
    <cellStyle name="Normal" xfId="0" builtinId="0"/>
    <cellStyle name="Normal 2 2 2" xfId="2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topLeftCell="K1" workbookViewId="0">
      <selection activeCell="K2" sqref="K2"/>
    </sheetView>
  </sheetViews>
  <sheetFormatPr defaultRowHeight="15"/>
  <cols>
    <col min="2" max="2" width="13.85546875" customWidth="1"/>
    <col min="5" max="5" width="11.28515625" customWidth="1"/>
    <col min="11" max="11" width="15" customWidth="1"/>
    <col min="12" max="12" width="17.5703125" customWidth="1"/>
    <col min="13" max="23" width="18.7109375" customWidth="1"/>
    <col min="24" max="24" width="15.140625" customWidth="1"/>
    <col min="25" max="25" width="15.28515625" customWidth="1"/>
    <col min="26" max="26" width="17" customWidth="1"/>
    <col min="27" max="27" width="14.85546875" customWidth="1"/>
    <col min="28" max="28" width="19.7109375" customWidth="1"/>
    <col min="29" max="29" width="16.42578125" customWidth="1"/>
    <col min="30" max="30" width="15.5703125" customWidth="1"/>
    <col min="31" max="31" width="17.28515625" customWidth="1"/>
    <col min="32" max="32" width="13.42578125" customWidth="1"/>
    <col min="33" max="33" width="20.140625" customWidth="1"/>
  </cols>
  <sheetData>
    <row r="1" spans="1:24">
      <c r="K1" t="s">
        <v>11</v>
      </c>
      <c r="L1" t="s">
        <v>26</v>
      </c>
      <c r="R1" t="s">
        <v>25</v>
      </c>
    </row>
    <row r="2" spans="1:24">
      <c r="B2" s="1" t="s">
        <v>1</v>
      </c>
      <c r="C2" s="1"/>
      <c r="D2" s="1"/>
      <c r="E2" s="1"/>
      <c r="F2" s="1"/>
      <c r="G2" s="1"/>
      <c r="H2" s="1"/>
      <c r="K2" t="s">
        <v>24</v>
      </c>
      <c r="L2">
        <v>1</v>
      </c>
      <c r="M2">
        <v>2</v>
      </c>
      <c r="N2">
        <v>3</v>
      </c>
      <c r="O2">
        <v>4</v>
      </c>
      <c r="P2">
        <v>5</v>
      </c>
      <c r="R2">
        <v>1</v>
      </c>
      <c r="S2">
        <v>2</v>
      </c>
      <c r="T2">
        <v>3</v>
      </c>
      <c r="U2">
        <v>4</v>
      </c>
      <c r="V2">
        <v>5</v>
      </c>
      <c r="W2">
        <v>6</v>
      </c>
      <c r="X2">
        <v>7</v>
      </c>
    </row>
    <row r="3" spans="1:24" ht="64.5" customHeight="1"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K3" s="4" t="s">
        <v>10</v>
      </c>
      <c r="L3" s="9" t="s">
        <v>22</v>
      </c>
      <c r="M3" s="9" t="s">
        <v>15</v>
      </c>
      <c r="N3" s="14" t="s">
        <v>23</v>
      </c>
      <c r="O3" s="12" t="s">
        <v>21</v>
      </c>
      <c r="P3" s="6" t="s">
        <v>12</v>
      </c>
      <c r="Q3" s="12"/>
      <c r="R3" s="4" t="s">
        <v>20</v>
      </c>
      <c r="S3" s="9" t="s">
        <v>18</v>
      </c>
      <c r="T3" s="10" t="s">
        <v>17</v>
      </c>
      <c r="U3" s="4" t="s">
        <v>16</v>
      </c>
      <c r="V3" s="4" t="s">
        <v>19</v>
      </c>
      <c r="W3" s="4" t="s">
        <v>14</v>
      </c>
      <c r="X3" s="4" t="s">
        <v>13</v>
      </c>
    </row>
    <row r="4" spans="1:24">
      <c r="A4" s="1">
        <v>1985</v>
      </c>
      <c r="B4" s="1">
        <v>87</v>
      </c>
      <c r="C4" s="1">
        <v>69</v>
      </c>
      <c r="D4" s="1">
        <v>77</v>
      </c>
      <c r="E4" s="1">
        <v>76</v>
      </c>
      <c r="F4" s="1">
        <v>79</v>
      </c>
      <c r="G4" s="2">
        <v>77.907929176289457</v>
      </c>
      <c r="H4" s="1">
        <v>67</v>
      </c>
      <c r="J4" s="1">
        <v>1985</v>
      </c>
      <c r="K4" s="5">
        <v>31144.920999999998</v>
      </c>
      <c r="L4" s="5">
        <v>13737.731</v>
      </c>
      <c r="M4" s="5">
        <v>8001.3190000000004</v>
      </c>
      <c r="N4" s="8">
        <v>1846.6908000000001</v>
      </c>
      <c r="O4" s="8">
        <v>4264.5630000000001</v>
      </c>
      <c r="P4" s="7">
        <v>25530.024000000001</v>
      </c>
      <c r="Q4" s="8"/>
      <c r="R4" s="8"/>
      <c r="S4" s="11">
        <v>5138.5219999999999</v>
      </c>
      <c r="T4" s="8">
        <v>2537.0925000000002</v>
      </c>
      <c r="U4" s="8">
        <v>6299.4723999999997</v>
      </c>
      <c r="V4">
        <v>94.783000000000001</v>
      </c>
      <c r="W4" s="8">
        <v>3070</v>
      </c>
      <c r="X4" s="8">
        <v>131.38919999999999</v>
      </c>
    </row>
    <row r="5" spans="1:24">
      <c r="A5" s="1">
        <v>1986</v>
      </c>
      <c r="B5" s="1">
        <v>86</v>
      </c>
      <c r="C5" s="1">
        <v>70</v>
      </c>
      <c r="D5" s="1">
        <v>79</v>
      </c>
      <c r="E5" s="1">
        <v>73</v>
      </c>
      <c r="F5" s="1">
        <v>76</v>
      </c>
      <c r="G5" s="2">
        <v>77.654702073837996</v>
      </c>
      <c r="H5" s="1">
        <v>66</v>
      </c>
      <c r="J5" s="1">
        <v>1986</v>
      </c>
      <c r="K5" s="5">
        <v>31899.073</v>
      </c>
      <c r="L5" s="5">
        <v>14173.528</v>
      </c>
      <c r="M5" s="5">
        <v>7985.1220000000003</v>
      </c>
      <c r="N5" s="8">
        <v>2554.6343999999999</v>
      </c>
      <c r="O5" s="13">
        <v>5463.3440000000001</v>
      </c>
      <c r="P5" s="7">
        <v>25273.637999999999</v>
      </c>
      <c r="Q5" s="13"/>
      <c r="R5" s="8"/>
      <c r="S5" s="11">
        <v>5430.8739999999998</v>
      </c>
      <c r="T5" s="8">
        <v>2446.3872000000001</v>
      </c>
      <c r="U5" s="8">
        <v>6751.3951999999999</v>
      </c>
      <c r="V5">
        <v>97.998000000000005</v>
      </c>
      <c r="W5" s="8">
        <v>3686</v>
      </c>
      <c r="X5" s="8">
        <v>105.7303</v>
      </c>
    </row>
    <row r="6" spans="1:24">
      <c r="A6" s="1">
        <v>1987</v>
      </c>
      <c r="B6" s="1">
        <v>87</v>
      </c>
      <c r="C6" s="1">
        <v>66</v>
      </c>
      <c r="D6" s="1">
        <v>79</v>
      </c>
      <c r="E6" s="1">
        <v>74</v>
      </c>
      <c r="F6" s="1">
        <v>69</v>
      </c>
      <c r="G6" s="2">
        <v>77.240078689324591</v>
      </c>
      <c r="H6" s="1">
        <v>66</v>
      </c>
      <c r="J6" s="1">
        <v>1987</v>
      </c>
      <c r="K6" s="5">
        <v>33351.525999999998</v>
      </c>
      <c r="L6" s="5">
        <v>14933.352000000001</v>
      </c>
      <c r="M6" s="5">
        <v>7882.3180000000002</v>
      </c>
      <c r="N6" s="8">
        <v>3790.5767999999998</v>
      </c>
      <c r="O6" s="8">
        <v>6935.1120000000001</v>
      </c>
      <c r="P6" s="7">
        <v>25046.995999999999</v>
      </c>
      <c r="Q6" s="8"/>
      <c r="R6" s="8"/>
      <c r="S6" s="11">
        <v>5828.1379999999999</v>
      </c>
      <c r="T6" s="8">
        <v>2180.5279999999998</v>
      </c>
      <c r="U6" s="8">
        <v>7212.3504000000003</v>
      </c>
      <c r="V6">
        <v>101.27800000000001</v>
      </c>
      <c r="W6" s="8">
        <v>4455</v>
      </c>
      <c r="X6" s="8">
        <v>129.3776</v>
      </c>
    </row>
    <row r="7" spans="1:24">
      <c r="A7" s="1">
        <v>1988</v>
      </c>
      <c r="B7" s="1">
        <v>86</v>
      </c>
      <c r="C7" s="1">
        <v>72</v>
      </c>
      <c r="D7" s="1">
        <v>80</v>
      </c>
      <c r="E7" s="1">
        <v>71</v>
      </c>
      <c r="F7" s="1">
        <v>66</v>
      </c>
      <c r="G7" s="2">
        <v>78.140119469146157</v>
      </c>
      <c r="H7" s="1">
        <v>65</v>
      </c>
      <c r="J7" s="1">
        <v>1988</v>
      </c>
      <c r="K7" s="5">
        <v>38472.741000000002</v>
      </c>
      <c r="L7" s="5">
        <v>16982.341</v>
      </c>
      <c r="M7" s="5">
        <v>8909.1419999999998</v>
      </c>
      <c r="N7" s="8">
        <v>3820.5154000000002</v>
      </c>
      <c r="O7" s="8">
        <v>7100.4210000000003</v>
      </c>
      <c r="P7" s="7">
        <v>28685.035</v>
      </c>
      <c r="Q7" s="8"/>
      <c r="R7" s="8"/>
      <c r="S7" s="11">
        <v>6338.1360000000004</v>
      </c>
      <c r="T7" s="8">
        <v>1871.9582</v>
      </c>
      <c r="U7" s="8">
        <v>8345.2011999999995</v>
      </c>
      <c r="V7">
        <v>104.583</v>
      </c>
      <c r="W7" s="8">
        <v>4661</v>
      </c>
      <c r="X7" s="8">
        <v>186.4915</v>
      </c>
    </row>
    <row r="8" spans="1:24">
      <c r="A8" s="1">
        <v>1989</v>
      </c>
      <c r="B8" s="1">
        <v>86</v>
      </c>
      <c r="C8" s="1">
        <v>75</v>
      </c>
      <c r="D8" s="1">
        <v>80</v>
      </c>
      <c r="E8" s="1">
        <v>71</v>
      </c>
      <c r="F8" s="1">
        <v>69</v>
      </c>
      <c r="G8" s="2">
        <v>77.287398120615663</v>
      </c>
      <c r="H8" s="1">
        <v>65</v>
      </c>
      <c r="J8" s="1">
        <v>1989</v>
      </c>
      <c r="K8" s="5">
        <v>40171.021000000001</v>
      </c>
      <c r="L8" s="5">
        <v>17526.526000000002</v>
      </c>
      <c r="M8" s="5">
        <v>9607.7070000000003</v>
      </c>
      <c r="N8" s="8">
        <v>4437.9395999999997</v>
      </c>
      <c r="O8" s="8">
        <v>7583.1310000000003</v>
      </c>
      <c r="P8" s="7">
        <v>28990.415000000001</v>
      </c>
      <c r="Q8" s="8"/>
      <c r="R8" s="8"/>
      <c r="S8" s="11">
        <v>6949.8010000000004</v>
      </c>
      <c r="T8" s="8">
        <v>2017.3061</v>
      </c>
      <c r="U8" s="8">
        <v>8516.9894999999997</v>
      </c>
      <c r="V8">
        <v>107.86499999999999</v>
      </c>
      <c r="W8" s="8">
        <v>9454</v>
      </c>
      <c r="X8" s="8">
        <v>210.59989999999999</v>
      </c>
    </row>
    <row r="9" spans="1:24">
      <c r="A9" s="1">
        <v>1990</v>
      </c>
      <c r="B9" s="1">
        <v>86</v>
      </c>
      <c r="C9" s="1">
        <v>72</v>
      </c>
      <c r="D9" s="1">
        <v>84</v>
      </c>
      <c r="E9" s="1">
        <v>72</v>
      </c>
      <c r="F9" s="1">
        <v>69</v>
      </c>
      <c r="G9" s="2">
        <v>75.916764040474362</v>
      </c>
      <c r="H9" s="1">
        <v>65</v>
      </c>
      <c r="J9" s="1">
        <v>1990</v>
      </c>
      <c r="K9" s="5">
        <v>40010.425999999999</v>
      </c>
      <c r="L9" s="5">
        <v>17344.506000000001</v>
      </c>
      <c r="M9" s="5">
        <v>9227.3179999999993</v>
      </c>
      <c r="N9" s="8">
        <v>4442.1540000000005</v>
      </c>
      <c r="O9" s="8">
        <v>9130.857</v>
      </c>
      <c r="P9" s="7">
        <v>29511.991000000002</v>
      </c>
      <c r="Q9" s="8"/>
      <c r="R9" s="8">
        <v>5251.8555999999999</v>
      </c>
      <c r="S9" s="11">
        <v>6921.7030000000004</v>
      </c>
      <c r="T9" s="8">
        <v>2006.2669000000001</v>
      </c>
      <c r="U9" s="8">
        <v>8946.8518999999997</v>
      </c>
      <c r="V9">
        <v>111.9</v>
      </c>
      <c r="W9" s="8">
        <v>6131</v>
      </c>
      <c r="X9" s="8">
        <v>245.2629</v>
      </c>
    </row>
    <row r="10" spans="1:24">
      <c r="A10" s="1">
        <v>1991</v>
      </c>
      <c r="B10" s="1">
        <v>85</v>
      </c>
      <c r="C10" s="1">
        <v>74</v>
      </c>
      <c r="D10" s="1">
        <v>82</v>
      </c>
      <c r="E10" s="1">
        <v>73</v>
      </c>
      <c r="F10" s="1">
        <v>68</v>
      </c>
      <c r="G10" s="2">
        <v>77.405094737407509</v>
      </c>
      <c r="H10" s="1">
        <v>66</v>
      </c>
      <c r="J10" s="1">
        <v>1991</v>
      </c>
      <c r="K10" s="5">
        <v>45451.961000000003</v>
      </c>
      <c r="L10" s="5">
        <v>19724.04</v>
      </c>
      <c r="M10" s="5">
        <v>10421.92</v>
      </c>
      <c r="N10" s="8">
        <v>7938.4601000000002</v>
      </c>
      <c r="O10" s="8">
        <v>8961.2330000000002</v>
      </c>
      <c r="P10" s="7">
        <v>31005.668000000001</v>
      </c>
      <c r="Q10" s="8"/>
      <c r="R10" s="8">
        <v>5222.9830000000002</v>
      </c>
      <c r="S10" s="11">
        <v>7941.5439999999999</v>
      </c>
      <c r="T10" s="8">
        <v>1548.6983</v>
      </c>
      <c r="U10" s="8">
        <v>10289.013499999999</v>
      </c>
      <c r="V10">
        <v>114.229</v>
      </c>
      <c r="W10" s="8">
        <v>6904</v>
      </c>
      <c r="X10" s="8">
        <v>258.4144</v>
      </c>
    </row>
    <row r="11" spans="1:24">
      <c r="A11" s="1">
        <v>1992</v>
      </c>
      <c r="B11" s="1">
        <v>83</v>
      </c>
      <c r="C11" s="1">
        <v>85</v>
      </c>
      <c r="D11" s="1">
        <v>81</v>
      </c>
      <c r="E11" s="1">
        <v>74</v>
      </c>
      <c r="F11" s="1">
        <v>67</v>
      </c>
      <c r="G11" s="2">
        <v>75.353588081348192</v>
      </c>
      <c r="H11" s="1">
        <v>65</v>
      </c>
      <c r="J11" s="1">
        <v>1992</v>
      </c>
      <c r="K11" s="5">
        <v>48635.241999999998</v>
      </c>
      <c r="L11" s="5">
        <v>21034.753000000001</v>
      </c>
      <c r="M11" s="5">
        <v>11395.022999999999</v>
      </c>
      <c r="N11" s="8">
        <v>8300.8120999999992</v>
      </c>
      <c r="O11" s="8">
        <v>9110.8320000000003</v>
      </c>
      <c r="P11" s="7">
        <v>34056.622000000003</v>
      </c>
      <c r="Q11" s="8"/>
      <c r="R11" s="8">
        <v>6243.4835999999996</v>
      </c>
      <c r="S11" s="11">
        <v>9087.5609999999997</v>
      </c>
      <c r="T11" s="8">
        <v>1573.6189999999999</v>
      </c>
      <c r="U11" s="8">
        <v>10820.4984</v>
      </c>
      <c r="V11">
        <v>117.291</v>
      </c>
      <c r="W11" s="8">
        <v>6813</v>
      </c>
      <c r="X11" s="8">
        <v>336.47980000000001</v>
      </c>
    </row>
    <row r="12" spans="1:24">
      <c r="A12" s="1">
        <v>1993</v>
      </c>
      <c r="B12" s="1">
        <v>82</v>
      </c>
      <c r="C12" s="1">
        <v>88</v>
      </c>
      <c r="D12" s="1">
        <v>79</v>
      </c>
      <c r="E12" s="1">
        <v>74</v>
      </c>
      <c r="F12" s="1">
        <v>66</v>
      </c>
      <c r="G12" s="2">
        <v>74.82209522284387</v>
      </c>
      <c r="H12" s="1">
        <v>67</v>
      </c>
      <c r="J12" s="1">
        <v>1993</v>
      </c>
      <c r="K12" s="5">
        <v>51478.355000000003</v>
      </c>
      <c r="L12" s="5">
        <v>23139.638999999999</v>
      </c>
      <c r="M12" s="5">
        <v>11500.753000000001</v>
      </c>
      <c r="N12" s="8">
        <v>7559.0144</v>
      </c>
      <c r="O12" s="8">
        <v>9603.7980000000007</v>
      </c>
      <c r="P12" s="7">
        <v>37173.680999999997</v>
      </c>
      <c r="Q12" s="8"/>
      <c r="R12" s="8">
        <v>6083.0357000000004</v>
      </c>
      <c r="S12" s="11">
        <v>9902.0759999999991</v>
      </c>
      <c r="T12" s="8">
        <v>1446.2771</v>
      </c>
      <c r="U12" s="8">
        <v>11373.624599999999</v>
      </c>
      <c r="V12">
        <v>120.336</v>
      </c>
      <c r="W12" s="8">
        <v>6803</v>
      </c>
      <c r="X12" s="8">
        <v>348.55689999999998</v>
      </c>
    </row>
    <row r="13" spans="1:24">
      <c r="A13" s="1">
        <v>1994</v>
      </c>
      <c r="B13" s="1">
        <v>82</v>
      </c>
      <c r="C13" s="1">
        <v>71</v>
      </c>
      <c r="D13" s="1">
        <v>82</v>
      </c>
      <c r="E13" s="1">
        <v>71</v>
      </c>
      <c r="F13" s="1">
        <v>66</v>
      </c>
      <c r="G13" s="2">
        <v>75.10706564159949</v>
      </c>
      <c r="H13" s="1">
        <v>66</v>
      </c>
      <c r="J13" s="1">
        <v>1994</v>
      </c>
      <c r="K13" s="5">
        <v>51894.796000000002</v>
      </c>
      <c r="L13" s="5">
        <v>23370.217000000001</v>
      </c>
      <c r="M13" s="5">
        <v>11898.242</v>
      </c>
      <c r="N13" s="8">
        <v>8710.232</v>
      </c>
      <c r="O13" s="8">
        <v>10050.31</v>
      </c>
      <c r="P13" s="7">
        <v>36898.364999999998</v>
      </c>
      <c r="Q13" s="8"/>
      <c r="R13" s="8">
        <v>6512.7313000000004</v>
      </c>
      <c r="S13" s="11">
        <v>9325.8140000000003</v>
      </c>
      <c r="T13" s="8">
        <v>1749.2771</v>
      </c>
      <c r="U13" s="8">
        <v>11299.6131</v>
      </c>
      <c r="V13">
        <v>123.45</v>
      </c>
      <c r="W13" s="8">
        <v>8137</v>
      </c>
      <c r="X13" s="8">
        <v>421.02460000000002</v>
      </c>
    </row>
    <row r="14" spans="1:24">
      <c r="A14" s="1">
        <v>1995</v>
      </c>
      <c r="B14" s="1">
        <v>83</v>
      </c>
      <c r="C14" s="1">
        <v>79</v>
      </c>
      <c r="D14" s="1">
        <v>75</v>
      </c>
      <c r="E14" s="1">
        <v>74</v>
      </c>
      <c r="F14" s="1">
        <v>68</v>
      </c>
      <c r="G14" s="2">
        <v>73.237122850314179</v>
      </c>
      <c r="H14" s="1">
        <v>64</v>
      </c>
      <c r="J14" s="1">
        <v>1995</v>
      </c>
      <c r="K14" s="5">
        <v>60636.072</v>
      </c>
      <c r="L14" s="5">
        <v>27201.809000000001</v>
      </c>
      <c r="M14" s="5">
        <v>14202.108</v>
      </c>
      <c r="N14" s="8">
        <v>9600.3327000000008</v>
      </c>
      <c r="O14" s="8">
        <v>9506.4189999999999</v>
      </c>
      <c r="P14" s="7">
        <v>43914.927000000003</v>
      </c>
      <c r="Q14" s="8"/>
      <c r="R14" s="8">
        <v>7812.5168999999996</v>
      </c>
      <c r="S14" s="11">
        <v>10328.873</v>
      </c>
      <c r="T14" s="8">
        <v>1712.2194</v>
      </c>
      <c r="U14" s="8">
        <v>12929.6067</v>
      </c>
      <c r="V14">
        <v>126.68899999999999</v>
      </c>
      <c r="W14" s="8">
        <v>8707</v>
      </c>
      <c r="X14" s="8">
        <v>722.63149999999996</v>
      </c>
    </row>
    <row r="15" spans="1:24">
      <c r="A15" s="1">
        <v>1996</v>
      </c>
      <c r="B15" s="1">
        <v>83</v>
      </c>
      <c r="C15" s="1">
        <v>83</v>
      </c>
      <c r="D15" s="1">
        <v>76</v>
      </c>
      <c r="E15" s="1">
        <v>73</v>
      </c>
      <c r="F15" s="1">
        <v>70</v>
      </c>
      <c r="G15" s="2">
        <v>74.130353274454251</v>
      </c>
      <c r="H15" s="1">
        <v>68</v>
      </c>
      <c r="J15" s="1">
        <v>1996</v>
      </c>
      <c r="K15" s="5">
        <v>63320.17</v>
      </c>
      <c r="L15" s="5">
        <v>29022.791000000001</v>
      </c>
      <c r="M15" s="5">
        <v>14687.617</v>
      </c>
      <c r="N15" s="8">
        <v>9164.1597999999994</v>
      </c>
      <c r="O15" s="8">
        <v>8852.4210000000003</v>
      </c>
      <c r="P15" s="7">
        <v>46149.110999999997</v>
      </c>
      <c r="Q15" s="8"/>
      <c r="R15" s="8">
        <v>8118.6998000000003</v>
      </c>
      <c r="S15" s="11">
        <v>11003.19</v>
      </c>
      <c r="T15" s="8">
        <v>1284.0501999999999</v>
      </c>
      <c r="U15" s="8">
        <v>13926.881600000001</v>
      </c>
      <c r="V15">
        <v>130.083</v>
      </c>
      <c r="W15" s="8">
        <v>8320</v>
      </c>
      <c r="X15" s="8">
        <v>921.97609999999997</v>
      </c>
    </row>
    <row r="16" spans="1:24">
      <c r="A16" s="1">
        <v>1997</v>
      </c>
      <c r="B16" s="1">
        <v>81</v>
      </c>
      <c r="C16" s="1">
        <v>83</v>
      </c>
      <c r="D16" s="1">
        <v>77</v>
      </c>
      <c r="E16" s="1">
        <v>72</v>
      </c>
      <c r="F16" s="1">
        <v>68</v>
      </c>
      <c r="G16" s="2">
        <v>72.319277345263757</v>
      </c>
      <c r="H16" s="1">
        <v>65</v>
      </c>
      <c r="J16" s="1">
        <v>1997</v>
      </c>
      <c r="K16" s="5">
        <v>62433.34</v>
      </c>
      <c r="L16" s="5">
        <v>28501.425999999999</v>
      </c>
      <c r="M16" s="5">
        <v>15286.335999999999</v>
      </c>
      <c r="N16" s="8">
        <v>8260.4534000000003</v>
      </c>
      <c r="O16" s="8">
        <v>7058.5240000000003</v>
      </c>
      <c r="P16" s="7">
        <v>46747.332999999999</v>
      </c>
      <c r="Q16" s="8"/>
      <c r="R16" s="8">
        <v>7526.5268999999998</v>
      </c>
      <c r="S16" s="11">
        <v>10203.48</v>
      </c>
      <c r="T16" s="8">
        <v>1707.2828999999999</v>
      </c>
      <c r="U16" s="8">
        <v>13458.9295</v>
      </c>
      <c r="V16">
        <v>133.59700000000001</v>
      </c>
      <c r="W16" s="8">
        <v>8628</v>
      </c>
      <c r="X16" s="8">
        <v>716.25310000000002</v>
      </c>
    </row>
    <row r="17" spans="1:24">
      <c r="A17" s="1">
        <v>1998</v>
      </c>
      <c r="B17" s="1">
        <v>79</v>
      </c>
      <c r="C17" s="1">
        <v>77</v>
      </c>
      <c r="D17" s="1">
        <v>77</v>
      </c>
      <c r="E17" s="1">
        <v>72</v>
      </c>
      <c r="F17" s="1">
        <v>66</v>
      </c>
      <c r="G17" s="2">
        <v>71.072293725061058</v>
      </c>
      <c r="H17" s="1">
        <v>66</v>
      </c>
      <c r="J17" s="1">
        <v>1998</v>
      </c>
      <c r="K17" s="5">
        <v>62191.955999999998</v>
      </c>
      <c r="L17" s="5">
        <v>28169.955999999998</v>
      </c>
      <c r="M17" s="5">
        <v>15736.517</v>
      </c>
      <c r="N17" s="8">
        <v>10366.812400000001</v>
      </c>
      <c r="O17" s="8">
        <v>6478.5789999999997</v>
      </c>
      <c r="P17" s="7">
        <v>44819.775000000001</v>
      </c>
      <c r="Q17" s="8"/>
      <c r="R17" s="8">
        <v>7625.8472000000002</v>
      </c>
      <c r="S17" s="11">
        <v>9356.5849999999991</v>
      </c>
      <c r="T17" s="8">
        <v>1172</v>
      </c>
      <c r="U17" s="8">
        <v>13715.204100000001</v>
      </c>
      <c r="V17">
        <v>137.13900000000001</v>
      </c>
      <c r="W17" s="8">
        <v>7779</v>
      </c>
      <c r="X17" s="8">
        <v>506</v>
      </c>
    </row>
    <row r="18" spans="1:24">
      <c r="A18" s="1">
        <v>1999</v>
      </c>
      <c r="B18" s="1">
        <v>79</v>
      </c>
      <c r="C18" s="1">
        <v>87</v>
      </c>
      <c r="D18" s="1">
        <v>77</v>
      </c>
      <c r="E18" s="1">
        <v>73</v>
      </c>
      <c r="F18" s="1">
        <v>68</v>
      </c>
      <c r="G18" s="2">
        <v>71.465165231418027</v>
      </c>
      <c r="H18" s="1">
        <v>62</v>
      </c>
      <c r="J18" s="1">
        <v>1999</v>
      </c>
      <c r="K18" s="5">
        <v>62973.856</v>
      </c>
      <c r="L18" s="5">
        <v>28866.06</v>
      </c>
      <c r="M18" s="5">
        <v>15850.07</v>
      </c>
      <c r="N18" s="8">
        <v>8786.0985999999994</v>
      </c>
      <c r="O18" s="8">
        <v>5105.8990000000003</v>
      </c>
      <c r="P18" s="7">
        <v>47663.601999999999</v>
      </c>
      <c r="Q18" s="8"/>
      <c r="R18" s="8">
        <v>7814.9817000000003</v>
      </c>
      <c r="S18" s="11">
        <v>8773.1319999999996</v>
      </c>
      <c r="T18" s="8">
        <v>996</v>
      </c>
      <c r="U18" s="8">
        <v>13919.2204</v>
      </c>
      <c r="V18">
        <v>140.58000000000001</v>
      </c>
      <c r="W18" s="8">
        <v>8569</v>
      </c>
      <c r="X18" s="8">
        <v>532</v>
      </c>
    </row>
    <row r="19" spans="1:24">
      <c r="A19" s="1">
        <v>2000</v>
      </c>
      <c r="B19" s="1">
        <v>78</v>
      </c>
      <c r="C19" s="1">
        <v>82</v>
      </c>
      <c r="D19" s="1">
        <v>76</v>
      </c>
      <c r="E19" s="1">
        <v>72</v>
      </c>
      <c r="F19" s="1">
        <v>71</v>
      </c>
      <c r="G19" s="2">
        <v>72.054848667260998</v>
      </c>
      <c r="H19" s="1">
        <v>64</v>
      </c>
      <c r="J19" s="1">
        <v>2000</v>
      </c>
      <c r="K19" s="5">
        <v>73952.375</v>
      </c>
      <c r="L19" s="5">
        <v>34936.864000000001</v>
      </c>
      <c r="M19" s="5">
        <v>17851.829000000002</v>
      </c>
      <c r="N19" s="8">
        <v>11817.347100000001</v>
      </c>
      <c r="O19" s="8">
        <v>3356.3</v>
      </c>
      <c r="P19" s="7">
        <v>55743.319000000003</v>
      </c>
      <c r="Q19" s="8"/>
      <c r="R19" s="8">
        <v>7195.3224</v>
      </c>
      <c r="S19" s="11">
        <v>11740.227000000001</v>
      </c>
      <c r="T19" s="8">
        <v>1075</v>
      </c>
      <c r="U19" s="8">
        <v>16059.2413</v>
      </c>
      <c r="V19">
        <v>143.83199999999999</v>
      </c>
      <c r="W19" s="8">
        <v>9202</v>
      </c>
      <c r="X19" s="8">
        <v>308</v>
      </c>
    </row>
    <row r="20" spans="1:24">
      <c r="A20" s="1">
        <v>2001</v>
      </c>
      <c r="B20" s="1">
        <v>79</v>
      </c>
      <c r="C20" s="1">
        <v>80</v>
      </c>
      <c r="D20" s="1">
        <v>80</v>
      </c>
      <c r="E20" s="1">
        <v>74</v>
      </c>
      <c r="F20" s="1">
        <v>68</v>
      </c>
      <c r="G20" s="2">
        <v>73.969221352045707</v>
      </c>
      <c r="H20" s="1">
        <v>63</v>
      </c>
      <c r="J20" s="1">
        <v>2001</v>
      </c>
      <c r="K20" s="5">
        <v>72309.739000000001</v>
      </c>
      <c r="L20" s="5">
        <v>34965.303999999996</v>
      </c>
      <c r="M20" s="5">
        <v>16236.706</v>
      </c>
      <c r="N20" s="8">
        <v>11528.993399999999</v>
      </c>
      <c r="O20" s="8">
        <v>3510.2939999999999</v>
      </c>
      <c r="P20" s="7">
        <v>55154.464999999997</v>
      </c>
      <c r="Q20" s="8"/>
      <c r="R20" s="8">
        <v>6827.0689000000002</v>
      </c>
      <c r="S20" s="11">
        <v>11324.716</v>
      </c>
      <c r="T20" s="8">
        <v>1461</v>
      </c>
      <c r="U20" s="8">
        <v>16184.5242</v>
      </c>
      <c r="V20">
        <v>146.857</v>
      </c>
      <c r="W20" s="8">
        <v>9135</v>
      </c>
      <c r="X20" s="8">
        <v>383</v>
      </c>
    </row>
    <row r="21" spans="1:24">
      <c r="A21" s="1">
        <v>2002</v>
      </c>
      <c r="B21" s="1">
        <v>77</v>
      </c>
      <c r="C21" s="1">
        <v>84</v>
      </c>
      <c r="D21" s="1">
        <v>82</v>
      </c>
      <c r="E21" s="1">
        <v>74</v>
      </c>
      <c r="F21" s="1">
        <v>71</v>
      </c>
      <c r="G21" s="2">
        <v>71.271432125312572</v>
      </c>
      <c r="H21" s="1">
        <v>64</v>
      </c>
      <c r="J21" s="1">
        <v>2002</v>
      </c>
      <c r="K21" s="5">
        <v>72306.820000000007</v>
      </c>
      <c r="L21" s="5">
        <v>35539.574999999997</v>
      </c>
      <c r="M21" s="5">
        <v>15724.115</v>
      </c>
      <c r="N21" s="8">
        <v>11925.1055</v>
      </c>
      <c r="O21" s="8">
        <v>3539.7080000000001</v>
      </c>
      <c r="P21" s="7">
        <v>54073.724999999999</v>
      </c>
      <c r="Q21" s="8"/>
      <c r="R21" s="8">
        <v>7687.5070999999998</v>
      </c>
      <c r="S21" s="11">
        <v>11048.602999999999</v>
      </c>
      <c r="T21" s="8">
        <v>3554</v>
      </c>
      <c r="U21" s="8">
        <v>16066.0766</v>
      </c>
      <c r="V21">
        <v>149.69300000000001</v>
      </c>
      <c r="W21" s="8">
        <v>11160</v>
      </c>
      <c r="X21" s="8">
        <v>823</v>
      </c>
    </row>
    <row r="22" spans="1:24">
      <c r="A22" s="1">
        <v>2003</v>
      </c>
      <c r="B22" s="1">
        <v>77</v>
      </c>
      <c r="C22" s="1">
        <v>84</v>
      </c>
      <c r="D22" s="1">
        <v>83</v>
      </c>
      <c r="E22" s="1">
        <v>74</v>
      </c>
      <c r="F22" s="1">
        <v>71</v>
      </c>
      <c r="G22" s="2">
        <v>71.848229982638927</v>
      </c>
      <c r="H22" s="1">
        <v>63</v>
      </c>
      <c r="J22" s="1">
        <v>2003</v>
      </c>
      <c r="K22" s="5">
        <v>83244.801000000007</v>
      </c>
      <c r="L22" s="5">
        <v>40822.741999999998</v>
      </c>
      <c r="M22" s="5">
        <v>18086.324000000001</v>
      </c>
      <c r="N22" s="8">
        <v>14444.186400000001</v>
      </c>
      <c r="O22" s="8">
        <v>4224.74</v>
      </c>
      <c r="P22" s="7">
        <v>61481.355000000003</v>
      </c>
      <c r="Q22" s="8"/>
      <c r="R22" s="8">
        <v>9104.1353999999992</v>
      </c>
      <c r="S22" s="11">
        <v>12573.553</v>
      </c>
      <c r="T22" s="8">
        <v>3964</v>
      </c>
      <c r="U22" s="8">
        <v>18506.3001</v>
      </c>
      <c r="V22">
        <v>152.41900000000001</v>
      </c>
      <c r="W22" s="8">
        <v>12313</v>
      </c>
      <c r="X22" s="8">
        <v>534</v>
      </c>
    </row>
    <row r="23" spans="1:24">
      <c r="A23" s="1">
        <v>2004</v>
      </c>
      <c r="B23" s="1">
        <v>76</v>
      </c>
      <c r="C23" s="1">
        <v>88</v>
      </c>
      <c r="D23" s="1">
        <v>80</v>
      </c>
      <c r="E23" s="1">
        <v>75</v>
      </c>
      <c r="F23" s="1">
        <v>71</v>
      </c>
      <c r="G23" s="2">
        <v>70.937579662920328</v>
      </c>
      <c r="H23" s="1">
        <v>58</v>
      </c>
      <c r="J23" s="1">
        <v>2004</v>
      </c>
      <c r="K23" s="5">
        <v>97977.766000000003</v>
      </c>
      <c r="L23" s="5">
        <v>46357.303999999996</v>
      </c>
      <c r="M23" s="5">
        <v>20231.909</v>
      </c>
      <c r="N23" s="8">
        <v>17255.532299999999</v>
      </c>
      <c r="O23" s="8">
        <v>4529.0050000000001</v>
      </c>
      <c r="P23" s="7">
        <v>72689.195000000007</v>
      </c>
      <c r="Q23" s="8"/>
      <c r="R23" s="8">
        <v>9957.5913999999993</v>
      </c>
      <c r="S23" s="11">
        <v>14675.125</v>
      </c>
      <c r="T23" s="8">
        <v>3945</v>
      </c>
      <c r="U23" s="8">
        <v>24613.270799999998</v>
      </c>
      <c r="V23">
        <v>155.15100000000001</v>
      </c>
      <c r="W23" s="8">
        <v>14391</v>
      </c>
      <c r="X23" s="8">
        <v>1118</v>
      </c>
    </row>
    <row r="24" spans="1:24">
      <c r="A24" s="1">
        <v>2005</v>
      </c>
      <c r="B24" s="1">
        <v>76</v>
      </c>
      <c r="C24" s="1">
        <v>91</v>
      </c>
      <c r="D24" s="1">
        <v>80</v>
      </c>
      <c r="E24" s="1">
        <v>75</v>
      </c>
      <c r="F24" s="1">
        <v>72</v>
      </c>
      <c r="G24" s="2">
        <v>69.014082784364859</v>
      </c>
      <c r="H24" s="1">
        <v>58</v>
      </c>
      <c r="J24" s="1">
        <v>2005</v>
      </c>
      <c r="K24" s="5">
        <v>109502.103</v>
      </c>
      <c r="L24" s="5">
        <v>53052.161999999997</v>
      </c>
      <c r="M24" s="5">
        <v>22140.955999999998</v>
      </c>
      <c r="N24" s="8">
        <v>16651.936699999998</v>
      </c>
      <c r="O24" s="8">
        <v>6104.46</v>
      </c>
      <c r="P24" s="7">
        <v>84260.464999999997</v>
      </c>
      <c r="Q24" s="8"/>
      <c r="R24" s="8">
        <v>10489.313700000001</v>
      </c>
      <c r="S24" s="11">
        <v>19137.509999999998</v>
      </c>
      <c r="T24" s="8">
        <v>4280</v>
      </c>
      <c r="U24" s="8">
        <v>27954.044600000001</v>
      </c>
      <c r="V24">
        <v>157.971</v>
      </c>
      <c r="W24" s="8">
        <v>16451</v>
      </c>
      <c r="X24" s="8">
        <v>2201</v>
      </c>
    </row>
    <row r="25" spans="1:24">
      <c r="A25" s="1">
        <v>2006</v>
      </c>
      <c r="B25" s="1">
        <v>76</v>
      </c>
      <c r="C25" s="1">
        <v>84</v>
      </c>
      <c r="D25" s="1">
        <v>82</v>
      </c>
      <c r="E25" s="1">
        <v>75</v>
      </c>
      <c r="F25" s="1">
        <v>71</v>
      </c>
      <c r="G25" s="2">
        <v>67.66228374644399</v>
      </c>
      <c r="H25" s="1">
        <v>57</v>
      </c>
      <c r="J25" s="1">
        <v>2006</v>
      </c>
      <c r="K25" s="5">
        <v>137264.06099999999</v>
      </c>
      <c r="L25" s="5">
        <v>72243.895999999993</v>
      </c>
      <c r="M25" s="5">
        <v>29659.987000000001</v>
      </c>
      <c r="N25" s="8">
        <v>16359.3989</v>
      </c>
      <c r="O25" s="8">
        <v>6020.1260000000002</v>
      </c>
      <c r="P25" s="7">
        <v>106579.408</v>
      </c>
      <c r="Q25" s="8"/>
      <c r="R25" s="8">
        <v>11923.927</v>
      </c>
      <c r="S25" s="11">
        <v>26189.03</v>
      </c>
      <c r="T25" s="8">
        <v>5121</v>
      </c>
      <c r="U25" s="8">
        <v>27000.481100000001</v>
      </c>
      <c r="V25">
        <v>160.905</v>
      </c>
      <c r="W25" s="8">
        <v>16976</v>
      </c>
      <c r="X25" s="8">
        <v>4237</v>
      </c>
    </row>
    <row r="26" spans="1:24">
      <c r="A26" s="1">
        <v>2007</v>
      </c>
      <c r="B26" s="1">
        <v>77</v>
      </c>
      <c r="C26" s="1">
        <v>72</v>
      </c>
      <c r="D26" s="1">
        <v>81</v>
      </c>
      <c r="E26" s="1">
        <v>73</v>
      </c>
      <c r="F26" s="1">
        <v>71</v>
      </c>
      <c r="G26" s="2">
        <v>67.15217979326502</v>
      </c>
      <c r="H26" s="1">
        <v>56</v>
      </c>
      <c r="J26" s="1">
        <v>2007</v>
      </c>
      <c r="K26" s="5">
        <v>152385.71599999999</v>
      </c>
      <c r="L26" s="5">
        <v>80403.995999999999</v>
      </c>
      <c r="M26" s="5">
        <v>32220.806</v>
      </c>
      <c r="N26" s="8">
        <v>18630.4758</v>
      </c>
      <c r="O26" s="13">
        <v>6053.4660000000003</v>
      </c>
      <c r="P26" s="7">
        <v>118708.682</v>
      </c>
      <c r="Q26" s="13"/>
      <c r="R26" s="8">
        <v>14048.2523</v>
      </c>
      <c r="S26" s="11">
        <v>30003.69</v>
      </c>
      <c r="T26" s="8">
        <v>5998</v>
      </c>
      <c r="U26" s="8">
        <v>30448.443200000002</v>
      </c>
      <c r="V26">
        <v>163.928</v>
      </c>
      <c r="W26" s="8">
        <v>19052</v>
      </c>
      <c r="X26" s="8">
        <v>5590</v>
      </c>
    </row>
    <row r="27" spans="1:24">
      <c r="A27" s="1">
        <v>2008</v>
      </c>
      <c r="B27" s="1">
        <v>79</v>
      </c>
      <c r="C27" s="1">
        <v>79</v>
      </c>
      <c r="D27" s="1">
        <v>80</v>
      </c>
      <c r="E27" s="1">
        <v>74</v>
      </c>
      <c r="F27" s="1">
        <v>70</v>
      </c>
      <c r="G27" s="2">
        <v>69.950542795876018</v>
      </c>
      <c r="H27" s="1">
        <v>59</v>
      </c>
      <c r="J27" s="1">
        <v>2008</v>
      </c>
      <c r="K27" s="5">
        <v>170077.84099999999</v>
      </c>
      <c r="L27" s="5">
        <v>90322.448000000004</v>
      </c>
      <c r="M27" s="5">
        <v>38267.961000000003</v>
      </c>
      <c r="N27" s="8">
        <v>14246.168799999999</v>
      </c>
      <c r="O27" s="8">
        <v>7584.7579999999998</v>
      </c>
      <c r="P27" s="7">
        <v>139249.58199999999</v>
      </c>
      <c r="Q27" s="8"/>
      <c r="R27" s="8">
        <v>14343.576300000001</v>
      </c>
      <c r="S27" s="11">
        <v>33517.296999999999</v>
      </c>
      <c r="T27" s="8">
        <v>7039</v>
      </c>
      <c r="U27" s="8">
        <v>36970.493900000001</v>
      </c>
      <c r="V27">
        <v>167.00800000000001</v>
      </c>
      <c r="W27" s="8">
        <v>17688</v>
      </c>
      <c r="X27" s="8">
        <v>5438</v>
      </c>
    </row>
    <row r="28" spans="1:24">
      <c r="A28" s="1">
        <v>2009</v>
      </c>
      <c r="B28" s="1">
        <v>77</v>
      </c>
      <c r="C28" s="1">
        <v>69</v>
      </c>
      <c r="D28" s="1">
        <v>80</v>
      </c>
      <c r="E28" s="1">
        <v>75</v>
      </c>
      <c r="F28" s="1">
        <v>71</v>
      </c>
      <c r="G28" s="2">
        <v>64.447407840641716</v>
      </c>
      <c r="H28" s="1">
        <v>57</v>
      </c>
      <c r="J28" s="1">
        <v>2009</v>
      </c>
      <c r="K28" s="5">
        <v>168152.77499999999</v>
      </c>
      <c r="L28" s="5">
        <v>89306.686000000002</v>
      </c>
      <c r="M28" s="5">
        <v>38199.821000000004</v>
      </c>
      <c r="N28" s="8">
        <v>17267.838899999999</v>
      </c>
      <c r="O28" s="8">
        <v>8158.11</v>
      </c>
      <c r="P28" s="7">
        <v>133197.177</v>
      </c>
      <c r="Q28" s="8"/>
      <c r="R28" s="8">
        <v>14446.459699999999</v>
      </c>
      <c r="S28" s="11">
        <v>26886.758000000002</v>
      </c>
      <c r="T28" s="8">
        <v>8717</v>
      </c>
      <c r="U28" s="8">
        <v>32271.03</v>
      </c>
      <c r="V28">
        <v>170.09299999999999</v>
      </c>
      <c r="W28" s="8">
        <v>19290</v>
      </c>
      <c r="X28" s="8">
        <v>2338</v>
      </c>
    </row>
    <row r="29" spans="1:24">
      <c r="A29" s="1">
        <v>2010</v>
      </c>
      <c r="B29" s="1">
        <v>77</v>
      </c>
      <c r="C29" s="1">
        <v>71</v>
      </c>
      <c r="D29" s="1">
        <v>79</v>
      </c>
      <c r="E29" s="1">
        <v>72</v>
      </c>
      <c r="F29" s="1">
        <v>72</v>
      </c>
      <c r="G29" s="2">
        <v>65.15899776306793</v>
      </c>
      <c r="H29" s="1">
        <v>56</v>
      </c>
      <c r="J29" s="1">
        <v>2010</v>
      </c>
      <c r="K29" s="5">
        <v>177406.85500000001</v>
      </c>
      <c r="L29" s="5">
        <v>93740.091</v>
      </c>
      <c r="M29" s="5">
        <v>41303.135999999999</v>
      </c>
      <c r="N29" s="8">
        <v>17684.211599999999</v>
      </c>
      <c r="O29" s="8">
        <v>9554.375</v>
      </c>
      <c r="P29" s="7">
        <v>141420.94899999999</v>
      </c>
      <c r="Q29" s="8"/>
      <c r="R29" s="8">
        <v>17407.906599999998</v>
      </c>
      <c r="S29" s="11">
        <v>24640.511999999999</v>
      </c>
      <c r="T29" s="8">
        <v>9690</v>
      </c>
      <c r="U29" s="8">
        <v>34983.717499999999</v>
      </c>
      <c r="V29">
        <v>173.149</v>
      </c>
      <c r="W29" s="8">
        <v>24810</v>
      </c>
      <c r="X29" s="8">
        <v>2018</v>
      </c>
    </row>
    <row r="30" spans="1:24">
      <c r="A30" s="1">
        <v>2011</v>
      </c>
      <c r="B30" s="1">
        <v>78</v>
      </c>
      <c r="C30" s="1">
        <v>75</v>
      </c>
      <c r="D30" s="1">
        <v>76</v>
      </c>
      <c r="E30" s="1">
        <v>73</v>
      </c>
      <c r="F30" s="1">
        <v>71</v>
      </c>
      <c r="G30" s="2">
        <v>69.817736061227691</v>
      </c>
      <c r="H30" s="1">
        <v>59</v>
      </c>
      <c r="J30" s="1">
        <v>2011</v>
      </c>
      <c r="K30" s="5">
        <v>213853.86499999999</v>
      </c>
      <c r="L30" s="5">
        <v>108861.414</v>
      </c>
      <c r="M30" s="5">
        <v>53714.955000000002</v>
      </c>
      <c r="N30" s="8">
        <v>19483.366900000001</v>
      </c>
      <c r="O30" s="8">
        <v>9371.5679999999993</v>
      </c>
      <c r="P30" s="7">
        <v>173558.97099999999</v>
      </c>
      <c r="Q30" s="8"/>
      <c r="R30" s="8">
        <v>19449.816900000002</v>
      </c>
      <c r="S30" s="11">
        <v>24182.187000000002</v>
      </c>
      <c r="T30" s="8">
        <v>12263</v>
      </c>
      <c r="U30" s="8">
        <v>43922.237800000003</v>
      </c>
      <c r="V30">
        <v>176.166</v>
      </c>
      <c r="W30" s="8">
        <v>23624</v>
      </c>
      <c r="X30" s="8">
        <v>1308.77</v>
      </c>
    </row>
    <row r="31" spans="1:24">
      <c r="A31" s="1" t="s">
        <v>0</v>
      </c>
      <c r="B31" s="3">
        <f>AVERAGE(B3:B30)</f>
        <v>80.81481481481481</v>
      </c>
      <c r="C31" s="3">
        <f t="shared" ref="C31:H31" si="0">AVERAGE(C3:C30)</f>
        <v>78.148148148148152</v>
      </c>
      <c r="D31" s="3">
        <f t="shared" si="0"/>
        <v>79.407407407407405</v>
      </c>
      <c r="E31" s="3">
        <f t="shared" si="0"/>
        <v>73.296296296296291</v>
      </c>
      <c r="F31" s="3">
        <f t="shared" si="0"/>
        <v>69.81481481481481</v>
      </c>
      <c r="G31" s="3">
        <f t="shared" si="0"/>
        <v>72.679392231646844</v>
      </c>
      <c r="H31" s="3">
        <f t="shared" si="0"/>
        <v>62.851851851851855</v>
      </c>
    </row>
    <row r="32" spans="1:24">
      <c r="A3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naveed</dc:creator>
  <cp:lastModifiedBy>naveed</cp:lastModifiedBy>
  <dcterms:created xsi:type="dcterms:W3CDTF">2015-03-17T12:31:39Z</dcterms:created>
  <dcterms:modified xsi:type="dcterms:W3CDTF">2015-03-17T12:59:43Z</dcterms:modified>
</cp:coreProperties>
</file>