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ses\MSC\AVDI-Fatemeh-Abdi\"/>
    </mc:Choice>
  </mc:AlternateContent>
  <bookViews>
    <workbookView xWindow="0" yWindow="0" windowWidth="7176" windowHeight="176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98" i="1" l="1"/>
  <c r="R98" i="1"/>
  <c r="J98" i="1"/>
  <c r="G98" i="1"/>
  <c r="M98" i="1" s="1"/>
  <c r="D98" i="1"/>
  <c r="S97" i="1"/>
  <c r="J97" i="1"/>
  <c r="T97" i="1" s="1"/>
  <c r="G97" i="1"/>
  <c r="M97" i="1" s="1"/>
  <c r="D97" i="1"/>
  <c r="L97" i="1" s="1"/>
  <c r="L96" i="1"/>
  <c r="J96" i="1"/>
  <c r="T96" i="1" s="1"/>
  <c r="G96" i="1"/>
  <c r="AB96" i="1" s="1"/>
  <c r="D96" i="1"/>
  <c r="T95" i="1"/>
  <c r="J95" i="1"/>
  <c r="AA95" i="1" s="1"/>
  <c r="G95" i="1"/>
  <c r="D95" i="1"/>
  <c r="S95" i="1" s="1"/>
  <c r="AB94" i="1"/>
  <c r="J94" i="1"/>
  <c r="G94" i="1"/>
  <c r="M94" i="1" s="1"/>
  <c r="D94" i="1"/>
  <c r="S93" i="1"/>
  <c r="J93" i="1"/>
  <c r="T93" i="1" s="1"/>
  <c r="G93" i="1"/>
  <c r="M93" i="1" s="1"/>
  <c r="D93" i="1"/>
  <c r="L93" i="1" s="1"/>
  <c r="L92" i="1"/>
  <c r="J92" i="1"/>
  <c r="T92" i="1" s="1"/>
  <c r="G92" i="1"/>
  <c r="AB92" i="1" s="1"/>
  <c r="D92" i="1"/>
  <c r="J91" i="1"/>
  <c r="AA91" i="1" s="1"/>
  <c r="G91" i="1"/>
  <c r="D91" i="1"/>
  <c r="S91" i="1" s="1"/>
  <c r="AB90" i="1"/>
  <c r="R90" i="1"/>
  <c r="J90" i="1"/>
  <c r="G90" i="1"/>
  <c r="M90" i="1" s="1"/>
  <c r="D90" i="1"/>
  <c r="S89" i="1"/>
  <c r="J89" i="1"/>
  <c r="T89" i="1" s="1"/>
  <c r="G89" i="1"/>
  <c r="M89" i="1" s="1"/>
  <c r="D89" i="1"/>
  <c r="L89" i="1" s="1"/>
  <c r="J88" i="1"/>
  <c r="G88" i="1"/>
  <c r="AB88" i="1" s="1"/>
  <c r="D88" i="1"/>
  <c r="T87" i="1"/>
  <c r="K87" i="1"/>
  <c r="J87" i="1"/>
  <c r="AA87" i="1" s="1"/>
  <c r="G87" i="1"/>
  <c r="AB87" i="1" s="1"/>
  <c r="D87" i="1"/>
  <c r="K86" i="1"/>
  <c r="J86" i="1"/>
  <c r="AA86" i="1" s="1"/>
  <c r="G86" i="1"/>
  <c r="M86" i="1" s="1"/>
  <c r="D86" i="1"/>
  <c r="P86" i="1" s="1"/>
  <c r="J85" i="1"/>
  <c r="G85" i="1"/>
  <c r="D85" i="1"/>
  <c r="L85" i="1" s="1"/>
  <c r="R84" i="1"/>
  <c r="J84" i="1"/>
  <c r="P84" i="1" s="1"/>
  <c r="G84" i="1"/>
  <c r="M84" i="1" s="1"/>
  <c r="D84" i="1"/>
  <c r="S84" i="1" s="1"/>
  <c r="J83" i="1"/>
  <c r="AA83" i="1" s="1"/>
  <c r="G83" i="1"/>
  <c r="M83" i="1" s="1"/>
  <c r="N83" i="1" s="1"/>
  <c r="D83" i="1"/>
  <c r="L83" i="1" s="1"/>
  <c r="M82" i="1"/>
  <c r="L82" i="1"/>
  <c r="J82" i="1"/>
  <c r="T82" i="1" s="1"/>
  <c r="G82" i="1"/>
  <c r="AB82" i="1" s="1"/>
  <c r="D82" i="1"/>
  <c r="S82" i="1" s="1"/>
  <c r="J81" i="1"/>
  <c r="AA81" i="1" s="1"/>
  <c r="G81" i="1"/>
  <c r="AB81" i="1" s="1"/>
  <c r="D81" i="1"/>
  <c r="J80" i="1"/>
  <c r="G80" i="1"/>
  <c r="M80" i="1" s="1"/>
  <c r="D80" i="1"/>
  <c r="S80" i="1" s="1"/>
  <c r="R79" i="1"/>
  <c r="J79" i="1"/>
  <c r="AA79" i="1" s="1"/>
  <c r="G79" i="1"/>
  <c r="M79" i="1" s="1"/>
  <c r="D79" i="1"/>
  <c r="L79" i="1" s="1"/>
  <c r="M78" i="1"/>
  <c r="L78" i="1"/>
  <c r="J78" i="1"/>
  <c r="T78" i="1" s="1"/>
  <c r="G78" i="1"/>
  <c r="AB78" i="1" s="1"/>
  <c r="D78" i="1"/>
  <c r="S78" i="1" s="1"/>
  <c r="J77" i="1"/>
  <c r="AA77" i="1" s="1"/>
  <c r="G77" i="1"/>
  <c r="AB77" i="1" s="1"/>
  <c r="D77" i="1"/>
  <c r="R76" i="1"/>
  <c r="J76" i="1"/>
  <c r="G76" i="1"/>
  <c r="M76" i="1" s="1"/>
  <c r="D76" i="1"/>
  <c r="L76" i="1" s="1"/>
  <c r="S75" i="1"/>
  <c r="J75" i="1"/>
  <c r="G75" i="1"/>
  <c r="M75" i="1" s="1"/>
  <c r="D75" i="1"/>
  <c r="L75" i="1" s="1"/>
  <c r="L74" i="1"/>
  <c r="J74" i="1"/>
  <c r="AA74" i="1" s="1"/>
  <c r="G74" i="1"/>
  <c r="D74" i="1"/>
  <c r="J73" i="1"/>
  <c r="AA73" i="1" s="1"/>
  <c r="G73" i="1"/>
  <c r="M73" i="1" s="1"/>
  <c r="D73" i="1"/>
  <c r="J72" i="1"/>
  <c r="G72" i="1"/>
  <c r="M72" i="1" s="1"/>
  <c r="D72" i="1"/>
  <c r="L72" i="1" s="1"/>
  <c r="J71" i="1"/>
  <c r="G71" i="1"/>
  <c r="M71" i="1" s="1"/>
  <c r="D71" i="1"/>
  <c r="L71" i="1" s="1"/>
  <c r="J70" i="1"/>
  <c r="AA70" i="1" s="1"/>
  <c r="G70" i="1"/>
  <c r="D70" i="1"/>
  <c r="L70" i="1" s="1"/>
  <c r="J69" i="1"/>
  <c r="AA69" i="1" s="1"/>
  <c r="G69" i="1"/>
  <c r="M69" i="1" s="1"/>
  <c r="D69" i="1"/>
  <c r="S69" i="1" s="1"/>
  <c r="L68" i="1"/>
  <c r="J68" i="1"/>
  <c r="T68" i="1" s="1"/>
  <c r="G68" i="1"/>
  <c r="D68" i="1"/>
  <c r="S67" i="1"/>
  <c r="J67" i="1"/>
  <c r="G67" i="1"/>
  <c r="D67" i="1"/>
  <c r="L67" i="1" s="1"/>
  <c r="M66" i="1"/>
  <c r="J66" i="1"/>
  <c r="G66" i="1"/>
  <c r="AB66" i="1" s="1"/>
  <c r="D66" i="1"/>
  <c r="J65" i="1"/>
  <c r="AA65" i="1" s="1"/>
  <c r="G65" i="1"/>
  <c r="AB65" i="1" s="1"/>
  <c r="D65" i="1"/>
  <c r="J64" i="1"/>
  <c r="AA64" i="1" s="1"/>
  <c r="G64" i="1"/>
  <c r="M64" i="1" s="1"/>
  <c r="D64" i="1"/>
  <c r="J63" i="1"/>
  <c r="G63" i="1"/>
  <c r="D63" i="1"/>
  <c r="L63" i="1" s="1"/>
  <c r="J62" i="1"/>
  <c r="AA62" i="1" s="1"/>
  <c r="G62" i="1"/>
  <c r="AB62" i="1" s="1"/>
  <c r="D62" i="1"/>
  <c r="J61" i="1"/>
  <c r="AA61" i="1" s="1"/>
  <c r="G61" i="1"/>
  <c r="AB61" i="1" s="1"/>
  <c r="D61" i="1"/>
  <c r="J60" i="1"/>
  <c r="AA60" i="1" s="1"/>
  <c r="G60" i="1"/>
  <c r="M60" i="1" s="1"/>
  <c r="D60" i="1"/>
  <c r="L60" i="1" s="1"/>
  <c r="BQ55" i="1"/>
  <c r="BR55" i="1" s="1"/>
  <c r="BS55" i="1" s="1"/>
  <c r="BK55" i="1"/>
  <c r="BD55" i="1"/>
  <c r="BA55" i="1"/>
  <c r="AX55" i="1"/>
  <c r="AT55" i="1"/>
  <c r="AL55" i="1"/>
  <c r="AI55" i="1"/>
  <c r="AF55" i="1"/>
  <c r="AB55" i="1"/>
  <c r="U55" i="1"/>
  <c r="V55" i="1" s="1"/>
  <c r="O55" i="1"/>
  <c r="L55" i="1"/>
  <c r="I55" i="1"/>
  <c r="M55" i="1" s="1"/>
  <c r="P55" i="1" s="1"/>
  <c r="E55" i="1"/>
  <c r="BQ54" i="1"/>
  <c r="BR54" i="1" s="1"/>
  <c r="BS54" i="1" s="1"/>
  <c r="BK54" i="1"/>
  <c r="BD54" i="1"/>
  <c r="BA54" i="1"/>
  <c r="AX54" i="1"/>
  <c r="AT54" i="1"/>
  <c r="AL54" i="1"/>
  <c r="AI54" i="1"/>
  <c r="AF54" i="1"/>
  <c r="AB54" i="1"/>
  <c r="U54" i="1"/>
  <c r="V54" i="1" s="1"/>
  <c r="O54" i="1"/>
  <c r="L54" i="1"/>
  <c r="I54" i="1"/>
  <c r="M54" i="1" s="1"/>
  <c r="E54" i="1"/>
  <c r="BR53" i="1"/>
  <c r="BS53" i="1" s="1"/>
  <c r="BQ53" i="1"/>
  <c r="BK53" i="1"/>
  <c r="BD53" i="1"/>
  <c r="BA53" i="1"/>
  <c r="AX53" i="1"/>
  <c r="AT53" i="1"/>
  <c r="AL53" i="1"/>
  <c r="AI53" i="1"/>
  <c r="AF53" i="1"/>
  <c r="AB53" i="1"/>
  <c r="U53" i="1"/>
  <c r="V53" i="1" s="1"/>
  <c r="O53" i="1"/>
  <c r="L53" i="1"/>
  <c r="I53" i="1"/>
  <c r="M53" i="1" s="1"/>
  <c r="E53" i="1"/>
  <c r="BQ52" i="1"/>
  <c r="BR52" i="1" s="1"/>
  <c r="BS52" i="1" s="1"/>
  <c r="BK52" i="1"/>
  <c r="BD52" i="1"/>
  <c r="BA52" i="1"/>
  <c r="AX52" i="1"/>
  <c r="AT52" i="1"/>
  <c r="AL52" i="1"/>
  <c r="AI52" i="1"/>
  <c r="AF52" i="1"/>
  <c r="AB52" i="1"/>
  <c r="U52" i="1"/>
  <c r="V52" i="1" s="1"/>
  <c r="O52" i="1"/>
  <c r="L52" i="1"/>
  <c r="I52" i="1"/>
  <c r="E52" i="1"/>
  <c r="BQ51" i="1"/>
  <c r="BR51" i="1" s="1"/>
  <c r="BS51" i="1" s="1"/>
  <c r="BK51" i="1"/>
  <c r="BD51" i="1"/>
  <c r="BA51" i="1"/>
  <c r="AX51" i="1"/>
  <c r="AT51" i="1"/>
  <c r="AL51" i="1"/>
  <c r="AI51" i="1"/>
  <c r="AF51" i="1"/>
  <c r="AB51" i="1"/>
  <c r="U51" i="1"/>
  <c r="V51" i="1" s="1"/>
  <c r="O51" i="1"/>
  <c r="L51" i="1"/>
  <c r="I51" i="1"/>
  <c r="E51" i="1"/>
  <c r="BQ50" i="1"/>
  <c r="BR50" i="1" s="1"/>
  <c r="BS50" i="1" s="1"/>
  <c r="BK50" i="1"/>
  <c r="BD50" i="1"/>
  <c r="BA50" i="1"/>
  <c r="AX50" i="1"/>
  <c r="AT50" i="1"/>
  <c r="AL50" i="1"/>
  <c r="AI50" i="1"/>
  <c r="AF50" i="1"/>
  <c r="AB50" i="1"/>
  <c r="U50" i="1"/>
  <c r="V50" i="1" s="1"/>
  <c r="O50" i="1"/>
  <c r="L50" i="1"/>
  <c r="I50" i="1"/>
  <c r="E50" i="1"/>
  <c r="BR45" i="1"/>
  <c r="BS45" i="1" s="1"/>
  <c r="BT45" i="1" s="1"/>
  <c r="BK45" i="1"/>
  <c r="BD45" i="1"/>
  <c r="BA45" i="1"/>
  <c r="AX45" i="1"/>
  <c r="AT45" i="1"/>
  <c r="AL45" i="1"/>
  <c r="AI45" i="1"/>
  <c r="AF45" i="1"/>
  <c r="AB45" i="1"/>
  <c r="U45" i="1"/>
  <c r="V45" i="1" s="1"/>
  <c r="O45" i="1"/>
  <c r="L45" i="1"/>
  <c r="I45" i="1"/>
  <c r="E45" i="1"/>
  <c r="BR44" i="1"/>
  <c r="BS44" i="1" s="1"/>
  <c r="BT44" i="1" s="1"/>
  <c r="BK44" i="1"/>
  <c r="BD44" i="1"/>
  <c r="BA44" i="1"/>
  <c r="AX44" i="1"/>
  <c r="AT44" i="1"/>
  <c r="AL44" i="1"/>
  <c r="AI44" i="1"/>
  <c r="AF44" i="1"/>
  <c r="AB44" i="1"/>
  <c r="U44" i="1"/>
  <c r="V44" i="1" s="1"/>
  <c r="O44" i="1"/>
  <c r="L44" i="1"/>
  <c r="M44" i="1" s="1"/>
  <c r="I44" i="1"/>
  <c r="E44" i="1"/>
  <c r="BR43" i="1"/>
  <c r="BS43" i="1" s="1"/>
  <c r="BT43" i="1" s="1"/>
  <c r="BK43" i="1"/>
  <c r="BD43" i="1"/>
  <c r="BA43" i="1"/>
  <c r="AX43" i="1"/>
  <c r="AT43" i="1"/>
  <c r="AL43" i="1"/>
  <c r="AI43" i="1"/>
  <c r="AF43" i="1"/>
  <c r="AB43" i="1"/>
  <c r="U43" i="1"/>
  <c r="V43" i="1" s="1"/>
  <c r="O43" i="1"/>
  <c r="L43" i="1"/>
  <c r="I43" i="1"/>
  <c r="E43" i="1"/>
  <c r="BR42" i="1"/>
  <c r="BS42" i="1" s="1"/>
  <c r="BT42" i="1" s="1"/>
  <c r="BK42" i="1"/>
  <c r="BD42" i="1"/>
  <c r="BA42" i="1"/>
  <c r="AX42" i="1"/>
  <c r="AT42" i="1"/>
  <c r="AL42" i="1"/>
  <c r="AI42" i="1"/>
  <c r="AF42" i="1"/>
  <c r="AB42" i="1"/>
  <c r="U42" i="1"/>
  <c r="V42" i="1" s="1"/>
  <c r="O42" i="1"/>
  <c r="L42" i="1"/>
  <c r="I42" i="1"/>
  <c r="E42" i="1"/>
  <c r="BR41" i="1"/>
  <c r="BS41" i="1" s="1"/>
  <c r="BT41" i="1" s="1"/>
  <c r="BK41" i="1"/>
  <c r="BD41" i="1"/>
  <c r="BA41" i="1"/>
  <c r="AX41" i="1"/>
  <c r="AT41" i="1"/>
  <c r="AL41" i="1"/>
  <c r="AI41" i="1"/>
  <c r="AF41" i="1"/>
  <c r="AB41" i="1"/>
  <c r="U41" i="1"/>
  <c r="V41" i="1" s="1"/>
  <c r="O41" i="1"/>
  <c r="L41" i="1"/>
  <c r="I41" i="1"/>
  <c r="E41" i="1"/>
  <c r="BR40" i="1"/>
  <c r="BS40" i="1" s="1"/>
  <c r="BT40" i="1" s="1"/>
  <c r="BK40" i="1"/>
  <c r="BD40" i="1"/>
  <c r="BA40" i="1"/>
  <c r="AX40" i="1"/>
  <c r="AT40" i="1"/>
  <c r="AL40" i="1"/>
  <c r="AI40" i="1"/>
  <c r="AF40" i="1"/>
  <c r="AB40" i="1"/>
  <c r="U40" i="1"/>
  <c r="V40" i="1" s="1"/>
  <c r="O40" i="1"/>
  <c r="L40" i="1"/>
  <c r="I40" i="1"/>
  <c r="E40" i="1"/>
  <c r="BR39" i="1"/>
  <c r="BS39" i="1" s="1"/>
  <c r="BT39" i="1" s="1"/>
  <c r="BK39" i="1"/>
  <c r="BD39" i="1"/>
  <c r="BA39" i="1"/>
  <c r="AX39" i="1"/>
  <c r="AT39" i="1"/>
  <c r="AL39" i="1"/>
  <c r="AI39" i="1"/>
  <c r="AF39" i="1"/>
  <c r="AB39" i="1"/>
  <c r="U39" i="1"/>
  <c r="V39" i="1" s="1"/>
  <c r="O39" i="1"/>
  <c r="L39" i="1"/>
  <c r="I39" i="1"/>
  <c r="E39" i="1"/>
  <c r="BQ34" i="1"/>
  <c r="BR34" i="1" s="1"/>
  <c r="BS34" i="1" s="1"/>
  <c r="BK34" i="1"/>
  <c r="BD34" i="1"/>
  <c r="BA34" i="1"/>
  <c r="AX34" i="1"/>
  <c r="BB34" i="1" s="1"/>
  <c r="AT34" i="1"/>
  <c r="AL34" i="1"/>
  <c r="AI34" i="1"/>
  <c r="AF34" i="1"/>
  <c r="AB34" i="1"/>
  <c r="U34" i="1"/>
  <c r="V34" i="1" s="1"/>
  <c r="O34" i="1"/>
  <c r="L34" i="1"/>
  <c r="I34" i="1"/>
  <c r="E34" i="1"/>
  <c r="BQ33" i="1"/>
  <c r="BR33" i="1" s="1"/>
  <c r="BS33" i="1" s="1"/>
  <c r="BK33" i="1"/>
  <c r="BD33" i="1"/>
  <c r="BA33" i="1"/>
  <c r="AX33" i="1"/>
  <c r="AT33" i="1"/>
  <c r="AL33" i="1"/>
  <c r="AI33" i="1"/>
  <c r="AF33" i="1"/>
  <c r="AB33" i="1"/>
  <c r="U33" i="1"/>
  <c r="V33" i="1" s="1"/>
  <c r="O33" i="1"/>
  <c r="L33" i="1"/>
  <c r="I33" i="1"/>
  <c r="E33" i="1"/>
  <c r="BQ32" i="1"/>
  <c r="BR32" i="1" s="1"/>
  <c r="BS32" i="1" s="1"/>
  <c r="BK32" i="1"/>
  <c r="BD32" i="1"/>
  <c r="BA32" i="1"/>
  <c r="AX32" i="1"/>
  <c r="BB32" i="1" s="1"/>
  <c r="BF32" i="1" s="1"/>
  <c r="AT32" i="1"/>
  <c r="AL32" i="1"/>
  <c r="AI32" i="1"/>
  <c r="AF32" i="1"/>
  <c r="AB32" i="1"/>
  <c r="U32" i="1"/>
  <c r="V32" i="1" s="1"/>
  <c r="O32" i="1"/>
  <c r="L32" i="1"/>
  <c r="M32" i="1" s="1"/>
  <c r="I32" i="1"/>
  <c r="E32" i="1"/>
  <c r="BQ31" i="1"/>
  <c r="BR31" i="1" s="1"/>
  <c r="BS31" i="1" s="1"/>
  <c r="BK31" i="1"/>
  <c r="BD31" i="1"/>
  <c r="BA31" i="1"/>
  <c r="AX31" i="1"/>
  <c r="AT31" i="1"/>
  <c r="AL31" i="1"/>
  <c r="AI31" i="1"/>
  <c r="AF31" i="1"/>
  <c r="AB31" i="1"/>
  <c r="U31" i="1"/>
  <c r="V31" i="1" s="1"/>
  <c r="O31" i="1"/>
  <c r="L31" i="1"/>
  <c r="I31" i="1"/>
  <c r="E31" i="1"/>
  <c r="BQ30" i="1"/>
  <c r="BR30" i="1" s="1"/>
  <c r="BS30" i="1" s="1"/>
  <c r="BK30" i="1"/>
  <c r="BD30" i="1"/>
  <c r="BA30" i="1"/>
  <c r="AX30" i="1"/>
  <c r="BB30" i="1" s="1"/>
  <c r="AT30" i="1"/>
  <c r="AL30" i="1"/>
  <c r="AI30" i="1"/>
  <c r="AF30" i="1"/>
  <c r="AB30" i="1"/>
  <c r="V30" i="1"/>
  <c r="U30" i="1"/>
  <c r="O30" i="1"/>
  <c r="L30" i="1"/>
  <c r="I30" i="1"/>
  <c r="E30" i="1"/>
  <c r="BQ29" i="1"/>
  <c r="BR29" i="1" s="1"/>
  <c r="BS29" i="1" s="1"/>
  <c r="BK29" i="1"/>
  <c r="BD29" i="1"/>
  <c r="BA29" i="1"/>
  <c r="AX29" i="1"/>
  <c r="AT29" i="1"/>
  <c r="AL29" i="1"/>
  <c r="AI29" i="1"/>
  <c r="AF29" i="1"/>
  <c r="AB29" i="1"/>
  <c r="U29" i="1"/>
  <c r="V29" i="1" s="1"/>
  <c r="O29" i="1"/>
  <c r="L29" i="1"/>
  <c r="I29" i="1"/>
  <c r="E29" i="1"/>
  <c r="BQ28" i="1"/>
  <c r="BR28" i="1" s="1"/>
  <c r="BS28" i="1" s="1"/>
  <c r="BK28" i="1"/>
  <c r="BD28" i="1"/>
  <c r="BA28" i="1"/>
  <c r="AX28" i="1"/>
  <c r="AT28" i="1"/>
  <c r="AL28" i="1"/>
  <c r="AI28" i="1"/>
  <c r="AF28" i="1"/>
  <c r="AB28" i="1"/>
  <c r="U28" i="1"/>
  <c r="V28" i="1" s="1"/>
  <c r="O28" i="1"/>
  <c r="L28" i="1"/>
  <c r="M28" i="1" s="1"/>
  <c r="I28" i="1"/>
  <c r="E28" i="1"/>
  <c r="BR22" i="1"/>
  <c r="BS22" i="1" s="1"/>
  <c r="BT22" i="1" s="1"/>
  <c r="BK22" i="1"/>
  <c r="BD22" i="1"/>
  <c r="BA22" i="1"/>
  <c r="AX22" i="1"/>
  <c r="AT22" i="1"/>
  <c r="AL22" i="1"/>
  <c r="AI22" i="1"/>
  <c r="AF22" i="1"/>
  <c r="AB22" i="1"/>
  <c r="U22" i="1"/>
  <c r="V22" i="1" s="1"/>
  <c r="O22" i="1"/>
  <c r="L22" i="1"/>
  <c r="I22" i="1"/>
  <c r="E22" i="1"/>
  <c r="BR21" i="1"/>
  <c r="BS21" i="1" s="1"/>
  <c r="BT21" i="1" s="1"/>
  <c r="BK21" i="1"/>
  <c r="BD21" i="1"/>
  <c r="BA21" i="1"/>
  <c r="AX21" i="1"/>
  <c r="AT21" i="1"/>
  <c r="AL21" i="1"/>
  <c r="AI21" i="1"/>
  <c r="AF21" i="1"/>
  <c r="AJ21" i="1" s="1"/>
  <c r="AB21" i="1"/>
  <c r="V21" i="1"/>
  <c r="U21" i="1"/>
  <c r="O21" i="1"/>
  <c r="L21" i="1"/>
  <c r="I21" i="1"/>
  <c r="E21" i="1"/>
  <c r="BR20" i="1"/>
  <c r="BS20" i="1" s="1"/>
  <c r="BT20" i="1" s="1"/>
  <c r="BK20" i="1"/>
  <c r="BD20" i="1"/>
  <c r="BA20" i="1"/>
  <c r="AX20" i="1"/>
  <c r="AT20" i="1"/>
  <c r="AL20" i="1"/>
  <c r="AI20" i="1"/>
  <c r="AF20" i="1"/>
  <c r="AB20" i="1"/>
  <c r="U20" i="1"/>
  <c r="V20" i="1" s="1"/>
  <c r="O20" i="1"/>
  <c r="L20" i="1"/>
  <c r="I20" i="1"/>
  <c r="E20" i="1"/>
  <c r="BR19" i="1"/>
  <c r="BS19" i="1" s="1"/>
  <c r="BT19" i="1" s="1"/>
  <c r="BK19" i="1"/>
  <c r="BD19" i="1"/>
  <c r="BA19" i="1"/>
  <c r="AX19" i="1"/>
  <c r="BB19" i="1" s="1"/>
  <c r="BF19" i="1" s="1"/>
  <c r="AT19" i="1"/>
  <c r="AL19" i="1"/>
  <c r="AI19" i="1"/>
  <c r="AF19" i="1"/>
  <c r="AB19" i="1"/>
  <c r="U19" i="1"/>
  <c r="V19" i="1" s="1"/>
  <c r="O19" i="1"/>
  <c r="L19" i="1"/>
  <c r="M19" i="1" s="1"/>
  <c r="I19" i="1"/>
  <c r="E19" i="1"/>
  <c r="BR18" i="1"/>
  <c r="BS18" i="1" s="1"/>
  <c r="BT18" i="1" s="1"/>
  <c r="BK18" i="1"/>
  <c r="BD18" i="1"/>
  <c r="BA18" i="1"/>
  <c r="AX18" i="1"/>
  <c r="AT18" i="1"/>
  <c r="AL18" i="1"/>
  <c r="AI18" i="1"/>
  <c r="AF18" i="1"/>
  <c r="AB18" i="1"/>
  <c r="U18" i="1"/>
  <c r="V18" i="1" s="1"/>
  <c r="O18" i="1"/>
  <c r="L18" i="1"/>
  <c r="I18" i="1"/>
  <c r="E18" i="1"/>
  <c r="BR17" i="1"/>
  <c r="BS17" i="1" s="1"/>
  <c r="BT17" i="1" s="1"/>
  <c r="BK17" i="1"/>
  <c r="BD17" i="1"/>
  <c r="BA17" i="1"/>
  <c r="BB17" i="1" s="1"/>
  <c r="AX17" i="1"/>
  <c r="AT17" i="1"/>
  <c r="AL17" i="1"/>
  <c r="AI17" i="1"/>
  <c r="AF17" i="1"/>
  <c r="AB17" i="1"/>
  <c r="U17" i="1"/>
  <c r="V17" i="1" s="1"/>
  <c r="O17" i="1"/>
  <c r="L17" i="1"/>
  <c r="I17" i="1"/>
  <c r="E17" i="1"/>
  <c r="BR16" i="1"/>
  <c r="BS16" i="1" s="1"/>
  <c r="BT16" i="1" s="1"/>
  <c r="BK16" i="1"/>
  <c r="BD16" i="1"/>
  <c r="BA16" i="1"/>
  <c r="AX16" i="1"/>
  <c r="AT16" i="1"/>
  <c r="AL16" i="1"/>
  <c r="AI16" i="1"/>
  <c r="AF16" i="1"/>
  <c r="AB16" i="1"/>
  <c r="U16" i="1"/>
  <c r="V16" i="1" s="1"/>
  <c r="O16" i="1"/>
  <c r="L16" i="1"/>
  <c r="I16" i="1"/>
  <c r="E16" i="1"/>
  <c r="BR15" i="1"/>
  <c r="BS15" i="1" s="1"/>
  <c r="BT15" i="1" s="1"/>
  <c r="BK15" i="1"/>
  <c r="BD15" i="1"/>
  <c r="BA15" i="1"/>
  <c r="AX15" i="1"/>
  <c r="AT15" i="1"/>
  <c r="AL15" i="1"/>
  <c r="AI15" i="1"/>
  <c r="AF15" i="1"/>
  <c r="AB15" i="1"/>
  <c r="U15" i="1"/>
  <c r="V15" i="1" s="1"/>
  <c r="O15" i="1"/>
  <c r="L15" i="1"/>
  <c r="I15" i="1"/>
  <c r="E15" i="1"/>
  <c r="BR14" i="1"/>
  <c r="BS14" i="1" s="1"/>
  <c r="BT14" i="1" s="1"/>
  <c r="BK14" i="1"/>
  <c r="BD14" i="1"/>
  <c r="BA14" i="1"/>
  <c r="AX14" i="1"/>
  <c r="AT14" i="1"/>
  <c r="AL14" i="1"/>
  <c r="AI14" i="1"/>
  <c r="AF14" i="1"/>
  <c r="AB14" i="1"/>
  <c r="U14" i="1"/>
  <c r="V14" i="1" s="1"/>
  <c r="O14" i="1"/>
  <c r="L14" i="1"/>
  <c r="M14" i="1" s="1"/>
  <c r="I14" i="1"/>
  <c r="E14" i="1"/>
  <c r="BR13" i="1"/>
  <c r="BS13" i="1" s="1"/>
  <c r="BT13" i="1" s="1"/>
  <c r="BK13" i="1"/>
  <c r="BD13" i="1"/>
  <c r="BA13" i="1"/>
  <c r="AX13" i="1"/>
  <c r="AT13" i="1"/>
  <c r="AL13" i="1"/>
  <c r="AI13" i="1"/>
  <c r="AF13" i="1"/>
  <c r="AB13" i="1"/>
  <c r="U13" i="1"/>
  <c r="V13" i="1" s="1"/>
  <c r="O13" i="1"/>
  <c r="L13" i="1"/>
  <c r="I13" i="1"/>
  <c r="E13" i="1"/>
  <c r="BK12" i="1"/>
  <c r="BD12" i="1"/>
  <c r="BA12" i="1"/>
  <c r="AX12" i="1"/>
  <c r="AT12" i="1"/>
  <c r="AL12" i="1"/>
  <c r="AI12" i="1"/>
  <c r="AF12" i="1"/>
  <c r="AB12" i="1"/>
  <c r="U12" i="1"/>
  <c r="V12" i="1" s="1"/>
  <c r="O12" i="1"/>
  <c r="L12" i="1"/>
  <c r="M12" i="1" s="1"/>
  <c r="P12" i="1" s="1"/>
  <c r="I12" i="1"/>
  <c r="E12" i="1"/>
  <c r="BQ8" i="1"/>
  <c r="BR8" i="1" s="1"/>
  <c r="BS8" i="1" s="1"/>
  <c r="BK8" i="1"/>
  <c r="BD8" i="1"/>
  <c r="BA8" i="1"/>
  <c r="AX8" i="1"/>
  <c r="AT8" i="1"/>
  <c r="AL8" i="1"/>
  <c r="AI8" i="1"/>
  <c r="AF8" i="1"/>
  <c r="AJ8" i="1" s="1"/>
  <c r="AB8" i="1"/>
  <c r="U8" i="1"/>
  <c r="V8" i="1" s="1"/>
  <c r="O8" i="1"/>
  <c r="L8" i="1"/>
  <c r="I8" i="1"/>
  <c r="E8" i="1"/>
  <c r="BQ7" i="1"/>
  <c r="BR7" i="1" s="1"/>
  <c r="BS7" i="1" s="1"/>
  <c r="BK7" i="1"/>
  <c r="BD7" i="1"/>
  <c r="BA7" i="1"/>
  <c r="AX7" i="1"/>
  <c r="BB7" i="1" s="1"/>
  <c r="AT7" i="1"/>
  <c r="AL7" i="1"/>
  <c r="AI7" i="1"/>
  <c r="AF7" i="1"/>
  <c r="AB7" i="1"/>
  <c r="V7" i="1"/>
  <c r="U7" i="1"/>
  <c r="O7" i="1"/>
  <c r="L7" i="1"/>
  <c r="I7" i="1"/>
  <c r="E7" i="1"/>
  <c r="BQ6" i="1"/>
  <c r="BR6" i="1" s="1"/>
  <c r="BS6" i="1" s="1"/>
  <c r="BK6" i="1"/>
  <c r="BD6" i="1"/>
  <c r="BA6" i="1"/>
  <c r="AX6" i="1"/>
  <c r="AT6" i="1"/>
  <c r="AL6" i="1"/>
  <c r="AI6" i="1"/>
  <c r="AF6" i="1"/>
  <c r="AB6" i="1"/>
  <c r="U6" i="1"/>
  <c r="V6" i="1" s="1"/>
  <c r="O6" i="1"/>
  <c r="L6" i="1"/>
  <c r="I6" i="1"/>
  <c r="E6" i="1"/>
  <c r="BQ5" i="1"/>
  <c r="BR5" i="1" s="1"/>
  <c r="BS5" i="1" s="1"/>
  <c r="BK5" i="1"/>
  <c r="BD5" i="1"/>
  <c r="BA5" i="1"/>
  <c r="AX5" i="1"/>
  <c r="AT5" i="1"/>
  <c r="AL5" i="1"/>
  <c r="AI5" i="1"/>
  <c r="AF5" i="1"/>
  <c r="AB5" i="1"/>
  <c r="U5" i="1"/>
  <c r="V5" i="1" s="1"/>
  <c r="O5" i="1"/>
  <c r="L5" i="1"/>
  <c r="I5" i="1"/>
  <c r="E5" i="1"/>
  <c r="BQ4" i="1"/>
  <c r="BR4" i="1" s="1"/>
  <c r="BS4" i="1" s="1"/>
  <c r="BK4" i="1"/>
  <c r="BD4" i="1"/>
  <c r="BA4" i="1"/>
  <c r="AX4" i="1"/>
  <c r="AT4" i="1"/>
  <c r="AL4" i="1"/>
  <c r="AI4" i="1"/>
  <c r="AF4" i="1"/>
  <c r="AB4" i="1"/>
  <c r="U4" i="1"/>
  <c r="V4" i="1" s="1"/>
  <c r="O4" i="1"/>
  <c r="L4" i="1"/>
  <c r="I4" i="1"/>
  <c r="E4" i="1"/>
  <c r="M109" i="1"/>
  <c r="H109" i="1"/>
  <c r="G109" i="1"/>
  <c r="F109" i="1"/>
  <c r="H108" i="1"/>
  <c r="G108" i="1"/>
  <c r="F108" i="1"/>
  <c r="H107" i="1"/>
  <c r="G107" i="1"/>
  <c r="F107" i="1"/>
  <c r="H106" i="1"/>
  <c r="G106" i="1"/>
  <c r="F106" i="1"/>
  <c r="H105" i="1"/>
  <c r="G105" i="1"/>
  <c r="F105" i="1"/>
  <c r="H104" i="1"/>
  <c r="G104" i="1"/>
  <c r="F104" i="1"/>
  <c r="H103" i="1"/>
  <c r="Q103" i="1" s="1"/>
  <c r="G103" i="1"/>
  <c r="M103" i="1" s="1"/>
  <c r="F103" i="1"/>
  <c r="M40" i="1" l="1"/>
  <c r="P65" i="1"/>
  <c r="AA68" i="1"/>
  <c r="AB69" i="1"/>
  <c r="S71" i="1"/>
  <c r="R72" i="1"/>
  <c r="AB79" i="1"/>
  <c r="AJ4" i="1"/>
  <c r="BB28" i="1"/>
  <c r="BF28" i="1" s="1"/>
  <c r="BB40" i="1"/>
  <c r="BF40" i="1" s="1"/>
  <c r="BH40" i="1" s="1"/>
  <c r="BB44" i="1"/>
  <c r="BF44" i="1" s="1"/>
  <c r="BH44" i="1" s="1"/>
  <c r="M51" i="1"/>
  <c r="P51" i="1" s="1"/>
  <c r="AC61" i="1"/>
  <c r="AC65" i="1"/>
  <c r="AC81" i="1"/>
  <c r="U82" i="1"/>
  <c r="V82" i="1" s="1"/>
  <c r="W82" i="1" s="1"/>
  <c r="M5" i="1"/>
  <c r="P5" i="1" s="1"/>
  <c r="BB6" i="1"/>
  <c r="BB14" i="1"/>
  <c r="BB52" i="1"/>
  <c r="T65" i="1"/>
  <c r="AJ15" i="1"/>
  <c r="BF17" i="1"/>
  <c r="M21" i="1"/>
  <c r="P21" i="1" s="1"/>
  <c r="W21" i="1" s="1"/>
  <c r="AM21" i="1"/>
  <c r="M30" i="1"/>
  <c r="P30" i="1" s="1"/>
  <c r="BF30" i="1"/>
  <c r="BH30" i="1" s="1"/>
  <c r="M34" i="1"/>
  <c r="P34" i="1" s="1"/>
  <c r="BF34" i="1"/>
  <c r="BH34" i="1" s="1"/>
  <c r="M42" i="1"/>
  <c r="P42" i="1" s="1"/>
  <c r="AJ50" i="1"/>
  <c r="AM50" i="1" s="1"/>
  <c r="AP50" i="1" s="1"/>
  <c r="BB50" i="1"/>
  <c r="BF50" i="1" s="1"/>
  <c r="BH50" i="1" s="1"/>
  <c r="AJ51" i="1"/>
  <c r="BB51" i="1"/>
  <c r="BF51" i="1" s="1"/>
  <c r="BH51" i="1" s="1"/>
  <c r="BB53" i="1"/>
  <c r="BF53" i="1" s="1"/>
  <c r="BH53" i="1" s="1"/>
  <c r="AJ54" i="1"/>
  <c r="AM54" i="1" s="1"/>
  <c r="AP54" i="1" s="1"/>
  <c r="BB54" i="1"/>
  <c r="BB55" i="1"/>
  <c r="BF55" i="1" s="1"/>
  <c r="BH55" i="1" s="1"/>
  <c r="P61" i="1"/>
  <c r="T61" i="1"/>
  <c r="M62" i="1"/>
  <c r="S63" i="1"/>
  <c r="AB64" i="1"/>
  <c r="K65" i="1"/>
  <c r="N72" i="1"/>
  <c r="N75" i="1"/>
  <c r="N76" i="1"/>
  <c r="AC77" i="1"/>
  <c r="AD77" i="1" s="1"/>
  <c r="AE77" i="1" s="1"/>
  <c r="U78" i="1"/>
  <c r="V78" i="1" s="1"/>
  <c r="W78" i="1" s="1"/>
  <c r="N79" i="1"/>
  <c r="O79" i="1" s="1"/>
  <c r="R83" i="1"/>
  <c r="Z93" i="1"/>
  <c r="R94" i="1"/>
  <c r="BB5" i="1"/>
  <c r="M7" i="1"/>
  <c r="P7" i="1" s="1"/>
  <c r="W7" i="1" s="1"/>
  <c r="M8" i="1"/>
  <c r="BB13" i="1"/>
  <c r="BF13" i="1" s="1"/>
  <c r="BH13" i="1" s="1"/>
  <c r="M18" i="1"/>
  <c r="BH19" i="1"/>
  <c r="BH28" i="1"/>
  <c r="BH32" i="1"/>
  <c r="AJ42" i="1"/>
  <c r="AJ45" i="1"/>
  <c r="AM51" i="1"/>
  <c r="T73" i="1"/>
  <c r="AB83" i="1"/>
  <c r="Z89" i="1"/>
  <c r="U95" i="1"/>
  <c r="Z97" i="1"/>
  <c r="R103" i="1"/>
  <c r="T103" i="1" s="1"/>
  <c r="AJ6" i="1"/>
  <c r="M16" i="1"/>
  <c r="P16" i="1" s="1"/>
  <c r="W16" i="1" s="1"/>
  <c r="BB18" i="1"/>
  <c r="AJ20" i="1"/>
  <c r="AM20" i="1" s="1"/>
  <c r="AP20" i="1" s="1"/>
  <c r="BB22" i="1"/>
  <c r="AJ29" i="1"/>
  <c r="AM29" i="1" s="1"/>
  <c r="AP29" i="1" s="1"/>
  <c r="BB31" i="1"/>
  <c r="AJ33" i="1"/>
  <c r="BB39" i="1"/>
  <c r="AJ41" i="1"/>
  <c r="AM41" i="1" s="1"/>
  <c r="AP41" i="1" s="1"/>
  <c r="M50" i="1"/>
  <c r="P54" i="1"/>
  <c r="W54" i="1" s="1"/>
  <c r="R60" i="1"/>
  <c r="K61" i="1"/>
  <c r="R80" i="1"/>
  <c r="T91" i="1"/>
  <c r="U91" i="1" s="1"/>
  <c r="V91" i="1" s="1"/>
  <c r="W91" i="1" s="1"/>
  <c r="N109" i="1"/>
  <c r="P109" i="1" s="1"/>
  <c r="I109" i="1"/>
  <c r="AM33" i="1"/>
  <c r="AP33" i="1" s="1"/>
  <c r="AM45" i="1"/>
  <c r="AP45" i="1" s="1"/>
  <c r="P53" i="1"/>
  <c r="S62" i="1"/>
  <c r="L62" i="1"/>
  <c r="N62" i="1" s="1"/>
  <c r="O62" i="1" s="1"/>
  <c r="BH17" i="1"/>
  <c r="S66" i="1"/>
  <c r="L66" i="1"/>
  <c r="N66" i="1" s="1"/>
  <c r="O66" i="1" s="1"/>
  <c r="P4" i="1"/>
  <c r="W4" i="1" s="1"/>
  <c r="P19" i="1"/>
  <c r="P28" i="1"/>
  <c r="W28" i="1" s="1"/>
  <c r="P32" i="1"/>
  <c r="P40" i="1"/>
  <c r="W40" i="1" s="1"/>
  <c r="P44" i="1"/>
  <c r="M68" i="1"/>
  <c r="N68" i="1" s="1"/>
  <c r="AB68" i="1"/>
  <c r="R68" i="1"/>
  <c r="T69" i="1"/>
  <c r="K103" i="1"/>
  <c r="M4" i="1"/>
  <c r="AM6" i="1"/>
  <c r="AP6" i="1" s="1"/>
  <c r="BF7" i="1"/>
  <c r="BH7" i="1" s="1"/>
  <c r="AM8" i="1"/>
  <c r="AP8" i="1" s="1"/>
  <c r="M13" i="1"/>
  <c r="P13" i="1" s="1"/>
  <c r="AM13" i="1"/>
  <c r="AP13" i="1" s="1"/>
  <c r="AJ14" i="1"/>
  <c r="AM14" i="1" s="1"/>
  <c r="AP14" i="1" s="1"/>
  <c r="M17" i="1"/>
  <c r="P17" i="1" s="1"/>
  <c r="W17" i="1" s="1"/>
  <c r="AJ18" i="1"/>
  <c r="AM18" i="1" s="1"/>
  <c r="AP18" i="1" s="1"/>
  <c r="BB20" i="1"/>
  <c r="BF20" i="1" s="1"/>
  <c r="BH20" i="1" s="1"/>
  <c r="M22" i="1"/>
  <c r="AJ22" i="1"/>
  <c r="AM22" i="1" s="1"/>
  <c r="AP22" i="1" s="1"/>
  <c r="BB29" i="1"/>
  <c r="BF29" i="1" s="1"/>
  <c r="BH29" i="1" s="1"/>
  <c r="AJ30" i="1"/>
  <c r="AM30" i="1" s="1"/>
  <c r="AP30" i="1" s="1"/>
  <c r="M31" i="1"/>
  <c r="AJ31" i="1"/>
  <c r="AM31" i="1" s="1"/>
  <c r="AP31" i="1" s="1"/>
  <c r="BB33" i="1"/>
  <c r="BF33" i="1" s="1"/>
  <c r="BH33" i="1" s="1"/>
  <c r="AJ34" i="1"/>
  <c r="AM34" i="1" s="1"/>
  <c r="AP34" i="1" s="1"/>
  <c r="M39" i="1"/>
  <c r="AJ39" i="1"/>
  <c r="AM39" i="1" s="1"/>
  <c r="AP39" i="1" s="1"/>
  <c r="BB41" i="1"/>
  <c r="BF41" i="1" s="1"/>
  <c r="BH41" i="1" s="1"/>
  <c r="AM42" i="1"/>
  <c r="AP42" i="1" s="1"/>
  <c r="BB43" i="1"/>
  <c r="BF43" i="1" s="1"/>
  <c r="BH43" i="1" s="1"/>
  <c r="BB45" i="1"/>
  <c r="M52" i="1"/>
  <c r="P52" i="1" s="1"/>
  <c r="W52" i="1" s="1"/>
  <c r="AJ52" i="1"/>
  <c r="AM52" i="1" s="1"/>
  <c r="AP52" i="1" s="1"/>
  <c r="AJ55" i="1"/>
  <c r="AM55" i="1" s="1"/>
  <c r="AP55" i="1" s="1"/>
  <c r="AB60" i="1"/>
  <c r="AC60" i="1" s="1"/>
  <c r="AD60" i="1" s="1"/>
  <c r="AE60" i="1" s="1"/>
  <c r="Z63" i="1"/>
  <c r="R64" i="1"/>
  <c r="Z71" i="1"/>
  <c r="S73" i="1"/>
  <c r="Z75" i="1"/>
  <c r="T77" i="1"/>
  <c r="P80" i="1"/>
  <c r="T81" i="1"/>
  <c r="O83" i="1"/>
  <c r="Z83" i="1"/>
  <c r="AB84" i="1"/>
  <c r="S85" i="1"/>
  <c r="AB86" i="1"/>
  <c r="AC86" i="1" s="1"/>
  <c r="Z85" i="1"/>
  <c r="V95" i="1"/>
  <c r="W95" i="1" s="1"/>
  <c r="M6" i="1"/>
  <c r="AJ7" i="1"/>
  <c r="AM7" i="1" s="1"/>
  <c r="AP7" i="1" s="1"/>
  <c r="P8" i="1"/>
  <c r="W8" i="1" s="1"/>
  <c r="AJ13" i="1"/>
  <c r="BB15" i="1"/>
  <c r="BF15" i="1" s="1"/>
  <c r="BH15" i="1" s="1"/>
  <c r="AJ16" i="1"/>
  <c r="AM16" i="1" s="1"/>
  <c r="AP16" i="1" s="1"/>
  <c r="AJ17" i="1"/>
  <c r="AM17" i="1" s="1"/>
  <c r="AP17" i="1" s="1"/>
  <c r="AJ19" i="1"/>
  <c r="M20" i="1"/>
  <c r="AJ28" i="1"/>
  <c r="AM28" i="1" s="1"/>
  <c r="AP28" i="1" s="1"/>
  <c r="M29" i="1"/>
  <c r="P29" i="1" s="1"/>
  <c r="W29" i="1" s="1"/>
  <c r="AJ32" i="1"/>
  <c r="M33" i="1"/>
  <c r="AJ40" i="1"/>
  <c r="AM40" i="1" s="1"/>
  <c r="AP40" i="1" s="1"/>
  <c r="M41" i="1"/>
  <c r="P41" i="1" s="1"/>
  <c r="W41" i="1" s="1"/>
  <c r="M43" i="1"/>
  <c r="AJ43" i="1"/>
  <c r="AM43" i="1" s="1"/>
  <c r="AP43" i="1" s="1"/>
  <c r="AJ44" i="1"/>
  <c r="AM44" i="1" s="1"/>
  <c r="AP44" i="1" s="1"/>
  <c r="M45" i="1"/>
  <c r="P45" i="1" s="1"/>
  <c r="W45" i="1" s="1"/>
  <c r="AJ53" i="1"/>
  <c r="P62" i="1"/>
  <c r="R66" i="1"/>
  <c r="K69" i="1"/>
  <c r="S72" i="1"/>
  <c r="AB73" i="1"/>
  <c r="AC73" i="1" s="1"/>
  <c r="AD73" i="1" s="1"/>
  <c r="AE73" i="1" s="1"/>
  <c r="S76" i="1"/>
  <c r="S79" i="1"/>
  <c r="N82" i="1"/>
  <c r="U89" i="1"/>
  <c r="AB91" i="1"/>
  <c r="AC91" i="1" s="1"/>
  <c r="AD91" i="1" s="1"/>
  <c r="AE91" i="1" s="1"/>
  <c r="U93" i="1"/>
  <c r="V93" i="1" s="1"/>
  <c r="W93" i="1" s="1"/>
  <c r="AB95" i="1"/>
  <c r="U97" i="1"/>
  <c r="I103" i="1"/>
  <c r="R109" i="1"/>
  <c r="AM4" i="1"/>
  <c r="AP4" i="1" s="1"/>
  <c r="BF5" i="1"/>
  <c r="BH5" i="1" s="1"/>
  <c r="AJ12" i="1"/>
  <c r="AM12" i="1" s="1"/>
  <c r="AP12" i="1" s="1"/>
  <c r="BB12" i="1"/>
  <c r="BF12" i="1" s="1"/>
  <c r="BH12" i="1" s="1"/>
  <c r="M15" i="1"/>
  <c r="P15" i="1" s="1"/>
  <c r="W15" i="1" s="1"/>
  <c r="W19" i="1"/>
  <c r="AM19" i="1"/>
  <c r="AP19" i="1" s="1"/>
  <c r="BB21" i="1"/>
  <c r="BF21" i="1" s="1"/>
  <c r="BH21" i="1" s="1"/>
  <c r="W32" i="1"/>
  <c r="AM32" i="1"/>
  <c r="AP32" i="1" s="1"/>
  <c r="P43" i="1"/>
  <c r="W43" i="1" s="1"/>
  <c r="W53" i="1"/>
  <c r="AC62" i="1"/>
  <c r="R62" i="1"/>
  <c r="AC64" i="1"/>
  <c r="P66" i="1"/>
  <c r="Z67" i="1"/>
  <c r="P69" i="1"/>
  <c r="T70" i="1"/>
  <c r="AB72" i="1"/>
  <c r="K73" i="1"/>
  <c r="T74" i="1"/>
  <c r="AB76" i="1"/>
  <c r="K77" i="1"/>
  <c r="R78" i="1"/>
  <c r="Z79" i="1"/>
  <c r="AB80" i="1"/>
  <c r="K81" i="1"/>
  <c r="R82" i="1"/>
  <c r="S83" i="1"/>
  <c r="R86" i="1"/>
  <c r="R88" i="1"/>
  <c r="K89" i="1"/>
  <c r="K91" i="1"/>
  <c r="K93" i="1"/>
  <c r="K95" i="1"/>
  <c r="K97" i="1"/>
  <c r="Q109" i="1"/>
  <c r="P18" i="1"/>
  <c r="W18" i="1" s="1"/>
  <c r="AD64" i="1"/>
  <c r="AE64" i="1" s="1"/>
  <c r="Z64" i="1"/>
  <c r="S64" i="1"/>
  <c r="J109" i="1"/>
  <c r="P6" i="1"/>
  <c r="W6" i="1" s="1"/>
  <c r="K109" i="1"/>
  <c r="AJ5" i="1"/>
  <c r="AM5" i="1" s="1"/>
  <c r="AP5" i="1" s="1"/>
  <c r="BF14" i="1"/>
  <c r="BH14" i="1" s="1"/>
  <c r="BB16" i="1"/>
  <c r="BF16" i="1" s="1"/>
  <c r="BH16" i="1" s="1"/>
  <c r="BF22" i="1"/>
  <c r="BH22" i="1" s="1"/>
  <c r="W30" i="1"/>
  <c r="P31" i="1"/>
  <c r="W31" i="1" s="1"/>
  <c r="BF39" i="1"/>
  <c r="BH39" i="1" s="1"/>
  <c r="W44" i="1"/>
  <c r="BF45" i="1"/>
  <c r="BH45" i="1" s="1"/>
  <c r="P50" i="1"/>
  <c r="W50" i="1" s="1"/>
  <c r="BF52" i="1"/>
  <c r="BH52" i="1" s="1"/>
  <c r="L64" i="1"/>
  <c r="Z68" i="1"/>
  <c r="S68" i="1"/>
  <c r="U68" i="1" s="1"/>
  <c r="V68" i="1" s="1"/>
  <c r="W68" i="1" s="1"/>
  <c r="N71" i="1"/>
  <c r="T72" i="1"/>
  <c r="U72" i="1" s="1"/>
  <c r="V72" i="1" s="1"/>
  <c r="W72" i="1" s="1"/>
  <c r="P72" i="1"/>
  <c r="O72" i="1"/>
  <c r="K72" i="1"/>
  <c r="AA72" i="1"/>
  <c r="W5" i="1"/>
  <c r="W12" i="1"/>
  <c r="K66" i="1"/>
  <c r="T66" i="1"/>
  <c r="U66" i="1" s="1"/>
  <c r="V66" i="1" s="1"/>
  <c r="W66" i="1" s="1"/>
  <c r="T76" i="1"/>
  <c r="U76" i="1" s="1"/>
  <c r="V76" i="1" s="1"/>
  <c r="W76" i="1" s="1"/>
  <c r="P76" i="1"/>
  <c r="O76" i="1"/>
  <c r="K76" i="1"/>
  <c r="AA76" i="1"/>
  <c r="N103" i="1"/>
  <c r="P103" i="1" s="1"/>
  <c r="BB4" i="1"/>
  <c r="BF4" i="1" s="1"/>
  <c r="BH4" i="1" s="1"/>
  <c r="BF6" i="1"/>
  <c r="BH6" i="1" s="1"/>
  <c r="BB8" i="1"/>
  <c r="BF8" i="1" s="1"/>
  <c r="BH8" i="1" s="1"/>
  <c r="AM15" i="1"/>
  <c r="AP15" i="1" s="1"/>
  <c r="BF18" i="1"/>
  <c r="BH18" i="1" s="1"/>
  <c r="P20" i="1"/>
  <c r="W20" i="1" s="1"/>
  <c r="AP21" i="1"/>
  <c r="P22" i="1"/>
  <c r="W22" i="1" s="1"/>
  <c r="BF31" i="1"/>
  <c r="BH31" i="1" s="1"/>
  <c r="P33" i="1"/>
  <c r="W33" i="1" s="1"/>
  <c r="W34" i="1"/>
  <c r="P39" i="1"/>
  <c r="BB42" i="1"/>
  <c r="BF42" i="1" s="1"/>
  <c r="BH42" i="1" s="1"/>
  <c r="W51" i="1"/>
  <c r="AP51" i="1"/>
  <c r="Z60" i="1"/>
  <c r="S60" i="1"/>
  <c r="K62" i="1"/>
  <c r="T62" i="1"/>
  <c r="N64" i="1"/>
  <c r="O64" i="1" s="1"/>
  <c r="AD65" i="1"/>
  <c r="AE65" i="1" s="1"/>
  <c r="AB67" i="1"/>
  <c r="R67" i="1"/>
  <c r="M67" i="1"/>
  <c r="N67" i="1" s="1"/>
  <c r="O67" i="1" s="1"/>
  <c r="P14" i="1"/>
  <c r="W14" i="1" s="1"/>
  <c r="J103" i="1"/>
  <c r="W13" i="1"/>
  <c r="W39" i="1"/>
  <c r="W42" i="1"/>
  <c r="BO46" i="1"/>
  <c r="AM53" i="1"/>
  <c r="AP53" i="1" s="1"/>
  <c r="BF54" i="1"/>
  <c r="BH54" i="1" s="1"/>
  <c r="N60" i="1"/>
  <c r="O60" i="1" s="1"/>
  <c r="AD61" i="1"/>
  <c r="AE61" i="1" s="1"/>
  <c r="AB63" i="1"/>
  <c r="R63" i="1"/>
  <c r="M63" i="1"/>
  <c r="N63" i="1" s="1"/>
  <c r="AA66" i="1"/>
  <c r="AC66" i="1" s="1"/>
  <c r="Z77" i="1"/>
  <c r="S77" i="1"/>
  <c r="U77" i="1" s="1"/>
  <c r="V77" i="1" s="1"/>
  <c r="W77" i="1" s="1"/>
  <c r="P77" i="1"/>
  <c r="L77" i="1"/>
  <c r="K88" i="1"/>
  <c r="AA88" i="1"/>
  <c r="AC88" i="1" s="1"/>
  <c r="P88" i="1"/>
  <c r="T88" i="1"/>
  <c r="K60" i="1"/>
  <c r="P60" i="1"/>
  <c r="Z61" i="1"/>
  <c r="Z62" i="1"/>
  <c r="K64" i="1"/>
  <c r="P64" i="1"/>
  <c r="Z65" i="1"/>
  <c r="Z66" i="1"/>
  <c r="K68" i="1"/>
  <c r="P68" i="1"/>
  <c r="Z70" i="1"/>
  <c r="S70" i="1"/>
  <c r="U70" i="1" s="1"/>
  <c r="V70" i="1" s="1"/>
  <c r="W70" i="1" s="1"/>
  <c r="P70" i="1"/>
  <c r="U73" i="1"/>
  <c r="V73" i="1" s="1"/>
  <c r="W73" i="1" s="1"/>
  <c r="Z74" i="1"/>
  <c r="S74" i="1"/>
  <c r="P74" i="1"/>
  <c r="T79" i="1"/>
  <c r="P79" i="1"/>
  <c r="K79" i="1"/>
  <c r="L61" i="1"/>
  <c r="T63" i="1"/>
  <c r="U63" i="1" s="1"/>
  <c r="V63" i="1" s="1"/>
  <c r="W63" i="1" s="1"/>
  <c r="P63" i="1"/>
  <c r="O63" i="1"/>
  <c r="AA63" i="1"/>
  <c r="L65" i="1"/>
  <c r="T67" i="1"/>
  <c r="U67" i="1" s="1"/>
  <c r="V67" i="1" s="1"/>
  <c r="W67" i="1" s="1"/>
  <c r="P67" i="1"/>
  <c r="AA67" i="1"/>
  <c r="AC69" i="1"/>
  <c r="AB71" i="1"/>
  <c r="R71" i="1"/>
  <c r="AB75" i="1"/>
  <c r="R75" i="1"/>
  <c r="T83" i="1"/>
  <c r="P83" i="1"/>
  <c r="K83" i="1"/>
  <c r="AB85" i="1"/>
  <c r="M85" i="1"/>
  <c r="N85" i="1" s="1"/>
  <c r="O85" i="1" s="1"/>
  <c r="R85" i="1"/>
  <c r="W55" i="1"/>
  <c r="T60" i="1"/>
  <c r="R61" i="1"/>
  <c r="M61" i="1"/>
  <c r="S61" i="1"/>
  <c r="AD62" i="1"/>
  <c r="AE62" i="1" s="1"/>
  <c r="AF62" i="1" s="1"/>
  <c r="K63" i="1"/>
  <c r="T64" i="1"/>
  <c r="U64" i="1" s="1"/>
  <c r="V64" i="1" s="1"/>
  <c r="W64" i="1" s="1"/>
  <c r="V65" i="1"/>
  <c r="W65" i="1" s="1"/>
  <c r="X65" i="1" s="1"/>
  <c r="R65" i="1"/>
  <c r="M65" i="1"/>
  <c r="S65" i="1"/>
  <c r="U65" i="1" s="1"/>
  <c r="AD66" i="1"/>
  <c r="AE66" i="1" s="1"/>
  <c r="AF66" i="1" s="1"/>
  <c r="K67" i="1"/>
  <c r="O68" i="1"/>
  <c r="AC68" i="1"/>
  <c r="AD68" i="1" s="1"/>
  <c r="AE68" i="1" s="1"/>
  <c r="AD69" i="1"/>
  <c r="AE69" i="1" s="1"/>
  <c r="AF69" i="1" s="1"/>
  <c r="Z69" i="1"/>
  <c r="L69" i="1"/>
  <c r="N69" i="1" s="1"/>
  <c r="O69" i="1" s="1"/>
  <c r="U69" i="1"/>
  <c r="V69" i="1" s="1"/>
  <c r="W69" i="1" s="1"/>
  <c r="O71" i="1"/>
  <c r="O75" i="1"/>
  <c r="AC76" i="1"/>
  <c r="AD76" i="1" s="1"/>
  <c r="AE76" i="1" s="1"/>
  <c r="N78" i="1"/>
  <c r="O78" i="1" s="1"/>
  <c r="Z81" i="1"/>
  <c r="AD81" i="1"/>
  <c r="AE81" i="1" s="1"/>
  <c r="S81" i="1"/>
  <c r="P81" i="1"/>
  <c r="L81" i="1"/>
  <c r="Z87" i="1"/>
  <c r="S87" i="1"/>
  <c r="U87" i="1" s="1"/>
  <c r="V87" i="1" s="1"/>
  <c r="W87" i="1" s="1"/>
  <c r="P87" i="1"/>
  <c r="L87" i="1"/>
  <c r="R69" i="1"/>
  <c r="K70" i="1"/>
  <c r="AB70" i="1"/>
  <c r="AC70" i="1" s="1"/>
  <c r="AD70" i="1" s="1"/>
  <c r="AE70" i="1" s="1"/>
  <c r="AF70" i="1" s="1"/>
  <c r="P71" i="1"/>
  <c r="T71" i="1"/>
  <c r="U71" i="1" s="1"/>
  <c r="V71" i="1" s="1"/>
  <c r="W71" i="1" s="1"/>
  <c r="Z72" i="1"/>
  <c r="R73" i="1"/>
  <c r="K74" i="1"/>
  <c r="AB74" i="1"/>
  <c r="AC74" i="1" s="1"/>
  <c r="AD74" i="1" s="1"/>
  <c r="AE74" i="1" s="1"/>
  <c r="P75" i="1"/>
  <c r="T75" i="1"/>
  <c r="U75" i="1" s="1"/>
  <c r="V75" i="1" s="1"/>
  <c r="W75" i="1" s="1"/>
  <c r="Z76" i="1"/>
  <c r="K78" i="1"/>
  <c r="P78" i="1"/>
  <c r="AA78" i="1"/>
  <c r="AC78" i="1" s="1"/>
  <c r="AD78" i="1" s="1"/>
  <c r="AE78" i="1" s="1"/>
  <c r="Z80" i="1"/>
  <c r="L80" i="1"/>
  <c r="N80" i="1" s="1"/>
  <c r="O80" i="1" s="1"/>
  <c r="O82" i="1"/>
  <c r="K82" i="1"/>
  <c r="P82" i="1"/>
  <c r="AA82" i="1"/>
  <c r="AC82" i="1" s="1"/>
  <c r="AD82" i="1" s="1"/>
  <c r="AE82" i="1" s="1"/>
  <c r="Z84" i="1"/>
  <c r="L84" i="1"/>
  <c r="N84" i="1" s="1"/>
  <c r="O84" i="1" s="1"/>
  <c r="AD86" i="1"/>
  <c r="AE86" i="1" s="1"/>
  <c r="Z86" i="1"/>
  <c r="L86" i="1"/>
  <c r="N86" i="1" s="1"/>
  <c r="S86" i="1"/>
  <c r="AC87" i="1"/>
  <c r="AD87" i="1" s="1"/>
  <c r="AE87" i="1" s="1"/>
  <c r="M70" i="1"/>
  <c r="N70" i="1" s="1"/>
  <c r="O70" i="1" s="1"/>
  <c r="AA71" i="1"/>
  <c r="L73" i="1"/>
  <c r="N73" i="1" s="1"/>
  <c r="O73" i="1" s="1"/>
  <c r="P73" i="1"/>
  <c r="M74" i="1"/>
  <c r="N74" i="1" s="1"/>
  <c r="O74" i="1" s="1"/>
  <c r="AA75" i="1"/>
  <c r="R77" i="1"/>
  <c r="M77" i="1"/>
  <c r="N77" i="1" s="1"/>
  <c r="O77" i="1" s="1"/>
  <c r="AC79" i="1"/>
  <c r="AD79" i="1" s="1"/>
  <c r="AE79" i="1" s="1"/>
  <c r="T80" i="1"/>
  <c r="U80" i="1" s="1"/>
  <c r="V80" i="1" s="1"/>
  <c r="W80" i="1" s="1"/>
  <c r="AA80" i="1"/>
  <c r="AC80" i="1" s="1"/>
  <c r="AD80" i="1" s="1"/>
  <c r="AE80" i="1" s="1"/>
  <c r="R81" i="1"/>
  <c r="M81" i="1"/>
  <c r="AC83" i="1"/>
  <c r="AD83" i="1" s="1"/>
  <c r="AE83" i="1" s="1"/>
  <c r="T84" i="1"/>
  <c r="U84" i="1" s="1"/>
  <c r="V84" i="1" s="1"/>
  <c r="W84" i="1" s="1"/>
  <c r="X84" i="1" s="1"/>
  <c r="AA84" i="1"/>
  <c r="T85" i="1"/>
  <c r="P85" i="1"/>
  <c r="K85" i="1"/>
  <c r="R70" i="1"/>
  <c r="K71" i="1"/>
  <c r="Z73" i="1"/>
  <c r="R74" i="1"/>
  <c r="K75" i="1"/>
  <c r="Z78" i="1"/>
  <c r="K80" i="1"/>
  <c r="Z82" i="1"/>
  <c r="K84" i="1"/>
  <c r="AA85" i="1"/>
  <c r="S88" i="1"/>
  <c r="AD88" i="1"/>
  <c r="AE88" i="1" s="1"/>
  <c r="Z88" i="1"/>
  <c r="L88" i="1"/>
  <c r="O86" i="1"/>
  <c r="Q86" i="1" s="1"/>
  <c r="T86" i="1"/>
  <c r="U86" i="1" s="1"/>
  <c r="V86" i="1" s="1"/>
  <c r="W86" i="1" s="1"/>
  <c r="X86" i="1" s="1"/>
  <c r="R87" i="1"/>
  <c r="M87" i="1"/>
  <c r="AB89" i="1"/>
  <c r="V89" i="1"/>
  <c r="W89" i="1" s="1"/>
  <c r="R89" i="1"/>
  <c r="T90" i="1"/>
  <c r="P90" i="1"/>
  <c r="K90" i="1"/>
  <c r="AA90" i="1"/>
  <c r="AC90" i="1" s="1"/>
  <c r="AD90" i="1" s="1"/>
  <c r="AE90" i="1" s="1"/>
  <c r="AB93" i="1"/>
  <c r="R93" i="1"/>
  <c r="T94" i="1"/>
  <c r="P94" i="1"/>
  <c r="K94" i="1"/>
  <c r="AA94" i="1"/>
  <c r="AC94" i="1" s="1"/>
  <c r="AC95" i="1"/>
  <c r="AD95" i="1" s="1"/>
  <c r="AE95" i="1" s="1"/>
  <c r="AB97" i="1"/>
  <c r="V97" i="1"/>
  <c r="W97" i="1" s="1"/>
  <c r="R97" i="1"/>
  <c r="T98" i="1"/>
  <c r="P98" i="1"/>
  <c r="K98" i="1"/>
  <c r="AA98" i="1"/>
  <c r="AC98" i="1" s="1"/>
  <c r="AD98" i="1" s="1"/>
  <c r="AE98" i="1" s="1"/>
  <c r="S92" i="1"/>
  <c r="U92" i="1" s="1"/>
  <c r="V92" i="1" s="1"/>
  <c r="W92" i="1" s="1"/>
  <c r="Z92" i="1"/>
  <c r="P92" i="1"/>
  <c r="AD94" i="1"/>
  <c r="AE94" i="1" s="1"/>
  <c r="S96" i="1"/>
  <c r="U96" i="1" s="1"/>
  <c r="V96" i="1" s="1"/>
  <c r="W96" i="1" s="1"/>
  <c r="Z96" i="1"/>
  <c r="P96" i="1"/>
  <c r="N89" i="1"/>
  <c r="O89" i="1" s="1"/>
  <c r="N93" i="1"/>
  <c r="O93" i="1" s="1"/>
  <c r="N97" i="1"/>
  <c r="O97" i="1" s="1"/>
  <c r="M88" i="1"/>
  <c r="AA89" i="1"/>
  <c r="S90" i="1"/>
  <c r="L91" i="1"/>
  <c r="P91" i="1"/>
  <c r="M92" i="1"/>
  <c r="N92" i="1" s="1"/>
  <c r="O92" i="1" s="1"/>
  <c r="AA93" i="1"/>
  <c r="S94" i="1"/>
  <c r="L95" i="1"/>
  <c r="P95" i="1"/>
  <c r="M96" i="1"/>
  <c r="N96" i="1" s="1"/>
  <c r="O96" i="1" s="1"/>
  <c r="AA97" i="1"/>
  <c r="S98" i="1"/>
  <c r="L90" i="1"/>
  <c r="N90" i="1" s="1"/>
  <c r="O90" i="1" s="1"/>
  <c r="M91" i="1"/>
  <c r="Z91" i="1"/>
  <c r="R92" i="1"/>
  <c r="AA92" i="1"/>
  <c r="AC92" i="1" s="1"/>
  <c r="AD92" i="1" s="1"/>
  <c r="AE92" i="1" s="1"/>
  <c r="L94" i="1"/>
  <c r="N94" i="1" s="1"/>
  <c r="O94" i="1" s="1"/>
  <c r="M95" i="1"/>
  <c r="Z95" i="1"/>
  <c r="R96" i="1"/>
  <c r="AA96" i="1"/>
  <c r="AC96" i="1" s="1"/>
  <c r="AD96" i="1" s="1"/>
  <c r="AE96" i="1" s="1"/>
  <c r="AF96" i="1" s="1"/>
  <c r="L98" i="1"/>
  <c r="N98" i="1" s="1"/>
  <c r="O98" i="1" s="1"/>
  <c r="P89" i="1"/>
  <c r="Z90" i="1"/>
  <c r="R91" i="1"/>
  <c r="K92" i="1"/>
  <c r="P93" i="1"/>
  <c r="Z94" i="1"/>
  <c r="R95" i="1"/>
  <c r="K96" i="1"/>
  <c r="P97" i="1"/>
  <c r="Z98" i="1"/>
  <c r="N95" i="1" l="1"/>
  <c r="O95" i="1" s="1"/>
  <c r="AC72" i="1"/>
  <c r="AD72" i="1" s="1"/>
  <c r="AE72" i="1" s="1"/>
  <c r="AF72" i="1" s="1"/>
  <c r="AG72" i="1" s="1"/>
  <c r="AI72" i="1" s="1"/>
  <c r="AK72" i="1" s="1"/>
  <c r="U74" i="1"/>
  <c r="V74" i="1" s="1"/>
  <c r="W74" i="1" s="1"/>
  <c r="X74" i="1" s="1"/>
  <c r="Q66" i="1"/>
  <c r="Q80" i="1"/>
  <c r="AF74" i="1"/>
  <c r="Q85" i="1"/>
  <c r="Q73" i="1"/>
  <c r="N87" i="1"/>
  <c r="O87" i="1" s="1"/>
  <c r="Q87" i="1" s="1"/>
  <c r="U85" i="1"/>
  <c r="V85" i="1" s="1"/>
  <c r="W85" i="1" s="1"/>
  <c r="X85" i="1" s="1"/>
  <c r="AF90" i="1"/>
  <c r="X71" i="1"/>
  <c r="X87" i="1"/>
  <c r="U81" i="1"/>
  <c r="V81" i="1" s="1"/>
  <c r="W81" i="1" s="1"/>
  <c r="X63" i="1"/>
  <c r="U79" i="1"/>
  <c r="V79" i="1" s="1"/>
  <c r="W79" i="1" s="1"/>
  <c r="X79" i="1" s="1"/>
  <c r="Q77" i="1"/>
  <c r="U62" i="1"/>
  <c r="V62" i="1" s="1"/>
  <c r="W62" i="1" s="1"/>
  <c r="X62" i="1" s="1"/>
  <c r="Q62" i="1"/>
  <c r="X68" i="1"/>
  <c r="AF87" i="1"/>
  <c r="AF68" i="1"/>
  <c r="X64" i="1"/>
  <c r="U61" i="1"/>
  <c r="V61" i="1" s="1"/>
  <c r="W61" i="1" s="1"/>
  <c r="X61" i="1" s="1"/>
  <c r="L109" i="1"/>
  <c r="U109" i="1" s="1"/>
  <c r="AF91" i="1"/>
  <c r="AF86" i="1"/>
  <c r="AG86" i="1" s="1"/>
  <c r="AI86" i="1" s="1"/>
  <c r="AK86" i="1" s="1"/>
  <c r="AF92" i="1"/>
  <c r="N81" i="1"/>
  <c r="O81" i="1" s="1"/>
  <c r="Q81" i="1" s="1"/>
  <c r="N61" i="1"/>
  <c r="O61" i="1" s="1"/>
  <c r="Q61" i="1" s="1"/>
  <c r="T109" i="1"/>
  <c r="X92" i="1"/>
  <c r="U98" i="1"/>
  <c r="V98" i="1" s="1"/>
  <c r="W98" i="1" s="1"/>
  <c r="X98" i="1" s="1"/>
  <c r="AC84" i="1"/>
  <c r="AD84" i="1" s="1"/>
  <c r="AE84" i="1" s="1"/>
  <c r="AF84" i="1" s="1"/>
  <c r="AF79" i="1"/>
  <c r="Q84" i="1"/>
  <c r="U83" i="1"/>
  <c r="V83" i="1" s="1"/>
  <c r="W83" i="1" s="1"/>
  <c r="X83" i="1" s="1"/>
  <c r="X66" i="1"/>
  <c r="Q72" i="1"/>
  <c r="AF76" i="1"/>
  <c r="X95" i="1"/>
  <c r="X91" i="1"/>
  <c r="AF98" i="1"/>
  <c r="AF95" i="1"/>
  <c r="X89" i="1"/>
  <c r="AF80" i="1"/>
  <c r="Q69" i="1"/>
  <c r="N65" i="1"/>
  <c r="O65" i="1" s="1"/>
  <c r="Q65" i="1" s="1"/>
  <c r="AG65" i="1" s="1"/>
  <c r="AI65" i="1" s="1"/>
  <c r="AK65" i="1" s="1"/>
  <c r="AC71" i="1"/>
  <c r="AD71" i="1" s="1"/>
  <c r="AE71" i="1" s="1"/>
  <c r="AF71" i="1" s="1"/>
  <c r="Q67" i="1"/>
  <c r="AF65" i="1"/>
  <c r="X96" i="1"/>
  <c r="AF73" i="1"/>
  <c r="AF83" i="1"/>
  <c r="X80" i="1"/>
  <c r="AF82" i="1"/>
  <c r="X81" i="1"/>
  <c r="X75" i="1"/>
  <c r="X67" i="1"/>
  <c r="L103" i="1"/>
  <c r="U103" i="1" s="1"/>
  <c r="AF64" i="1"/>
  <c r="AG64" i="1" s="1"/>
  <c r="AI64" i="1" s="1"/>
  <c r="AK64" i="1" s="1"/>
  <c r="Q78" i="1"/>
  <c r="AF94" i="1"/>
  <c r="X97" i="1"/>
  <c r="AC93" i="1"/>
  <c r="AD93" i="1" s="1"/>
  <c r="AE93" i="1" s="1"/>
  <c r="AF93" i="1" s="1"/>
  <c r="X73" i="1"/>
  <c r="Q97" i="1"/>
  <c r="Q93" i="1"/>
  <c r="Q89" i="1"/>
  <c r="N88" i="1"/>
  <c r="O88" i="1" s="1"/>
  <c r="Q88" i="1" s="1"/>
  <c r="Q92" i="1"/>
  <c r="Q98" i="1"/>
  <c r="AC97" i="1"/>
  <c r="AD97" i="1" s="1"/>
  <c r="AE97" i="1" s="1"/>
  <c r="AF97" i="1" s="1"/>
  <c r="U94" i="1"/>
  <c r="V94" i="1" s="1"/>
  <c r="W94" i="1" s="1"/>
  <c r="X94" i="1" s="1"/>
  <c r="Q71" i="1"/>
  <c r="X69" i="1"/>
  <c r="U60" i="1"/>
  <c r="V60" i="1" s="1"/>
  <c r="W60" i="1" s="1"/>
  <c r="X60" i="1" s="1"/>
  <c r="Q79" i="1"/>
  <c r="Q68" i="1"/>
  <c r="Q64" i="1"/>
  <c r="Q60" i="1"/>
  <c r="AC63" i="1"/>
  <c r="AD63" i="1" s="1"/>
  <c r="AE63" i="1" s="1"/>
  <c r="AF63" i="1" s="1"/>
  <c r="AF60" i="1"/>
  <c r="X76" i="1"/>
  <c r="X78" i="1"/>
  <c r="N91" i="1"/>
  <c r="O91" i="1" s="1"/>
  <c r="Q91" i="1" s="1"/>
  <c r="AG91" i="1" s="1"/>
  <c r="AI91" i="1" s="1"/>
  <c r="AK91" i="1" s="1"/>
  <c r="X93" i="1"/>
  <c r="Q90" i="1"/>
  <c r="AC89" i="1"/>
  <c r="AD89" i="1" s="1"/>
  <c r="AE89" i="1" s="1"/>
  <c r="AF89" i="1" s="1"/>
  <c r="X77" i="1"/>
  <c r="Q82" i="1"/>
  <c r="Q83" i="1"/>
  <c r="AC75" i="1"/>
  <c r="AD75" i="1" s="1"/>
  <c r="AE75" i="1" s="1"/>
  <c r="AF75" i="1" s="1"/>
  <c r="Q63" i="1"/>
  <c r="Q74" i="1"/>
  <c r="U88" i="1"/>
  <c r="V88" i="1" s="1"/>
  <c r="W88" i="1" s="1"/>
  <c r="X88" i="1" s="1"/>
  <c r="AF61" i="1"/>
  <c r="X72" i="1"/>
  <c r="Q95" i="1"/>
  <c r="Q96" i="1"/>
  <c r="Q94" i="1"/>
  <c r="U90" i="1"/>
  <c r="V90" i="1" s="1"/>
  <c r="W90" i="1" s="1"/>
  <c r="X90" i="1" s="1"/>
  <c r="AF88" i="1"/>
  <c r="AF78" i="1"/>
  <c r="Q75" i="1"/>
  <c r="AF81" i="1"/>
  <c r="AG66" i="1"/>
  <c r="AI66" i="1" s="1"/>
  <c r="AK66" i="1" s="1"/>
  <c r="AG62" i="1"/>
  <c r="AI62" i="1" s="1"/>
  <c r="AK62" i="1" s="1"/>
  <c r="AC85" i="1"/>
  <c r="AD85" i="1" s="1"/>
  <c r="AE85" i="1" s="1"/>
  <c r="AF85" i="1" s="1"/>
  <c r="Q70" i="1"/>
  <c r="AF77" i="1"/>
  <c r="X70" i="1"/>
  <c r="AC67" i="1"/>
  <c r="AD67" i="1" s="1"/>
  <c r="AE67" i="1" s="1"/>
  <c r="AF67" i="1" s="1"/>
  <c r="X82" i="1"/>
  <c r="Q76" i="1"/>
  <c r="AG96" i="1" l="1"/>
  <c r="AI96" i="1" s="1"/>
  <c r="AK96" i="1" s="1"/>
  <c r="AG76" i="1"/>
  <c r="AI76" i="1" s="1"/>
  <c r="AK76" i="1" s="1"/>
  <c r="AG95" i="1"/>
  <c r="AI95" i="1" s="1"/>
  <c r="AK95" i="1" s="1"/>
  <c r="AG67" i="1"/>
  <c r="AI67" i="1" s="1"/>
  <c r="AK67" i="1" s="1"/>
  <c r="AG85" i="1"/>
  <c r="AI85" i="1" s="1"/>
  <c r="AK85" i="1" s="1"/>
  <c r="AG74" i="1"/>
  <c r="AI74" i="1" s="1"/>
  <c r="AK74" i="1" s="1"/>
  <c r="AG87" i="1"/>
  <c r="AI87" i="1" s="1"/>
  <c r="AK87" i="1" s="1"/>
  <c r="AG70" i="1"/>
  <c r="AI70" i="1" s="1"/>
  <c r="AK70" i="1" s="1"/>
  <c r="AG68" i="1"/>
  <c r="AI68" i="1" s="1"/>
  <c r="AK68" i="1" s="1"/>
  <c r="AG61" i="1"/>
  <c r="AI61" i="1" s="1"/>
  <c r="AK61" i="1" s="1"/>
  <c r="AG79" i="1"/>
  <c r="AI79" i="1" s="1"/>
  <c r="AK79" i="1" s="1"/>
  <c r="AG71" i="1"/>
  <c r="AI71" i="1" s="1"/>
  <c r="AK71" i="1" s="1"/>
  <c r="AG92" i="1"/>
  <c r="AI92" i="1" s="1"/>
  <c r="AK92" i="1" s="1"/>
  <c r="AG73" i="1"/>
  <c r="AI73" i="1" s="1"/>
  <c r="AK73" i="1" s="1"/>
  <c r="AG81" i="1"/>
  <c r="AI81" i="1" s="1"/>
  <c r="AK81" i="1" s="1"/>
  <c r="AG77" i="1"/>
  <c r="AI77" i="1" s="1"/>
  <c r="AK77" i="1" s="1"/>
  <c r="AG93" i="1"/>
  <c r="AI93" i="1" s="1"/>
  <c r="AK93" i="1" s="1"/>
  <c r="AG82" i="1"/>
  <c r="AI82" i="1" s="1"/>
  <c r="AK82" i="1" s="1"/>
  <c r="AG90" i="1"/>
  <c r="AI90" i="1" s="1"/>
  <c r="AK90" i="1" s="1"/>
  <c r="AG83" i="1"/>
  <c r="AI83" i="1" s="1"/>
  <c r="AK83" i="1" s="1"/>
  <c r="AG89" i="1"/>
  <c r="AI89" i="1" s="1"/>
  <c r="AK89" i="1" s="1"/>
  <c r="AG69" i="1"/>
  <c r="AI69" i="1" s="1"/>
  <c r="AK69" i="1" s="1"/>
  <c r="AG98" i="1"/>
  <c r="AI98" i="1" s="1"/>
  <c r="AK98" i="1" s="1"/>
  <c r="AG80" i="1"/>
  <c r="AI80" i="1" s="1"/>
  <c r="AK80" i="1" s="1"/>
  <c r="AG84" i="1"/>
  <c r="AI84" i="1" s="1"/>
  <c r="AK84" i="1" s="1"/>
  <c r="AG94" i="1"/>
  <c r="AI94" i="1" s="1"/>
  <c r="AK94" i="1" s="1"/>
  <c r="AG60" i="1"/>
  <c r="AI60" i="1" s="1"/>
  <c r="AK60" i="1" s="1"/>
  <c r="AG88" i="1"/>
  <c r="AI88" i="1" s="1"/>
  <c r="AK88" i="1" s="1"/>
  <c r="AG75" i="1"/>
  <c r="AI75" i="1" s="1"/>
  <c r="AK75" i="1" s="1"/>
  <c r="AG63" i="1"/>
  <c r="AI63" i="1" s="1"/>
  <c r="AK63" i="1" s="1"/>
  <c r="AG97" i="1"/>
  <c r="AI97" i="1" s="1"/>
  <c r="AK97" i="1" s="1"/>
  <c r="AG78" i="1"/>
  <c r="AI78" i="1" s="1"/>
  <c r="AK78" i="1" s="1"/>
</calcChain>
</file>

<file path=xl/sharedStrings.xml><?xml version="1.0" encoding="utf-8"?>
<sst xmlns="http://schemas.openxmlformats.org/spreadsheetml/2006/main" count="322" uniqueCount="68">
  <si>
    <t>GDP</t>
  </si>
  <si>
    <t>S</t>
  </si>
  <si>
    <t>i1*s*v=E</t>
  </si>
  <si>
    <t>I</t>
  </si>
  <si>
    <t>Delta I</t>
  </si>
  <si>
    <t>Delta S</t>
  </si>
  <si>
    <t>Delta GDP</t>
  </si>
  <si>
    <t>I-effect</t>
  </si>
  <si>
    <t>S-effect</t>
  </si>
  <si>
    <t>GDP-effect</t>
  </si>
  <si>
    <t>E0</t>
  </si>
  <si>
    <t>I-effect=IE</t>
  </si>
  <si>
    <t>S-effect=SE</t>
  </si>
  <si>
    <t>GDP-effect=OE</t>
  </si>
  <si>
    <t>Total Effect=TE</t>
  </si>
  <si>
    <t>Effects+E0</t>
  </si>
  <si>
    <t>ET-Effects+E0</t>
  </si>
  <si>
    <t>Delta I*S*GDP</t>
  </si>
  <si>
    <t>DeltaS*GDP</t>
  </si>
  <si>
    <t>DeltaGDP* S</t>
  </si>
  <si>
    <t>11+21</t>
  </si>
  <si>
    <t>0/5*Delta I</t>
  </si>
  <si>
    <t>Delta S*I*GDP</t>
  </si>
  <si>
    <t>Delta I*GDP</t>
  </si>
  <si>
    <t>Delta GDP*I</t>
  </si>
  <si>
    <t>12+22</t>
  </si>
  <si>
    <t>0/5*Delta S</t>
  </si>
  <si>
    <t>0/5*Delta S*12+22</t>
  </si>
  <si>
    <t>Delta GDP*I*S</t>
  </si>
  <si>
    <t>Delta S*I</t>
  </si>
  <si>
    <t>Delta I*S</t>
  </si>
  <si>
    <t>13+23</t>
  </si>
  <si>
    <t>0/5*Delta GDP</t>
  </si>
  <si>
    <t>جمع اثرات</t>
  </si>
  <si>
    <t>0/5*Delta I*11+21</t>
  </si>
  <si>
    <t>s0</t>
  </si>
  <si>
    <t>s</t>
  </si>
  <si>
    <t>d   s</t>
  </si>
  <si>
    <t>gdp</t>
  </si>
  <si>
    <t>gdp0</t>
  </si>
  <si>
    <t>d gdp</t>
  </si>
  <si>
    <t>i</t>
  </si>
  <si>
    <t>i0</t>
  </si>
  <si>
    <t>d i</t>
  </si>
  <si>
    <t>1-i</t>
  </si>
  <si>
    <t>21-i</t>
  </si>
  <si>
    <t>22-i</t>
  </si>
  <si>
    <t>21+22</t>
  </si>
  <si>
    <t>2 -i</t>
  </si>
  <si>
    <t>3 - i</t>
  </si>
  <si>
    <t>I  effect</t>
  </si>
  <si>
    <t>1-gdp</t>
  </si>
  <si>
    <t>31-gdp</t>
  </si>
  <si>
    <t>32-gdp</t>
  </si>
  <si>
    <t>31+32</t>
  </si>
  <si>
    <t>2-gdp</t>
  </si>
  <si>
    <t>gdp effect</t>
  </si>
  <si>
    <t>1- s</t>
  </si>
  <si>
    <t>12 -  s</t>
  </si>
  <si>
    <t>22 - s</t>
  </si>
  <si>
    <t>2 - s</t>
  </si>
  <si>
    <t>s efect</t>
  </si>
  <si>
    <t>effects</t>
  </si>
  <si>
    <t>Effects +E0</t>
  </si>
  <si>
    <t>ET</t>
  </si>
  <si>
    <t>پسماند</t>
  </si>
  <si>
    <t>ET- E0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</si>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</sst>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F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9172B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2" borderId="0" xfId="0" applyFill="1"/>
    <xf numFmtId="0" fontId="7" fillId="0" borderId="0" xfId="0" applyFont="1"/>
    <xf numFmtId="0" fontId="0" fillId="3" borderId="0" xfId="0" applyFill="1"/>
    <xf numFmtId="0" fontId="0" fillId="4" borderId="0" xfId="0" applyFill="1"/>
    <xf numFmtId="0" fontId="0" fillId="0" borderId="0" xfId="0" applyFill="1"/>
    <xf numFmtId="0" fontId="0" fillId="5" borderId="0" xfId="0" applyFill="1"/>
    <xf numFmtId="0" fontId="8" fillId="0" borderId="0" xfId="0" applyFont="1"/>
    <xf numFmtId="0" fontId="5" fillId="0" borderId="0" xfId="0" applyFont="1" applyFill="1"/>
    <xf numFmtId="0" fontId="1" fillId="0" borderId="0" xfId="0" applyFont="1" applyFill="1"/>
    <xf numFmtId="0" fontId="0" fillId="6" borderId="0" xfId="0" applyFill="1"/>
    <xf numFmtId="0" fontId="1" fillId="0" borderId="0" xfId="0" applyFont="1" applyAlignment="1">
      <alignment horizontal="center"/>
    </xf>
    <xf numFmtId="0" fontId="0" fillId="7" borderId="0" xfId="0" applyFill="1"/>
    <xf numFmtId="0" fontId="5" fillId="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9"/>
  <sheetViews>
    <sheetView tabSelected="1" workbookViewId="0">
      <selection activeCell="E113" sqref="E113"/>
    </sheetView>
  </sheetViews>
  <sheetFormatPr defaultRowHeight="14.4" x14ac:dyDescent="0.3"/>
  <cols>
    <col min="5" max="5" width="11" bestFit="1" customWidth="1"/>
    <col min="50" max="50" width="12.77734375" bestFit="1" customWidth="1"/>
  </cols>
  <sheetData>
    <row r="1" spans="1:72" x14ac:dyDescent="0.3">
      <c r="E1" s="8">
        <v>1</v>
      </c>
      <c r="I1">
        <v>11</v>
      </c>
      <c r="L1">
        <v>21</v>
      </c>
      <c r="AB1" s="9">
        <v>1</v>
      </c>
      <c r="AF1">
        <v>12</v>
      </c>
      <c r="AI1">
        <v>22</v>
      </c>
      <c r="AM1" s="9">
        <v>2</v>
      </c>
      <c r="AP1" s="5" t="s">
        <v>8</v>
      </c>
      <c r="AT1" s="9">
        <v>1</v>
      </c>
      <c r="AX1" s="1">
        <v>13</v>
      </c>
      <c r="BA1">
        <v>23</v>
      </c>
      <c r="BF1" s="9">
        <v>2</v>
      </c>
      <c r="BH1" s="5" t="s">
        <v>9</v>
      </c>
      <c r="BL1" t="s">
        <v>2</v>
      </c>
      <c r="BM1" t="s">
        <v>10</v>
      </c>
      <c r="BN1" s="5" t="s">
        <v>11</v>
      </c>
      <c r="BO1" s="5" t="s">
        <v>12</v>
      </c>
      <c r="BP1" s="5" t="s">
        <v>13</v>
      </c>
      <c r="BQ1" t="s">
        <v>14</v>
      </c>
      <c r="BR1" t="s">
        <v>15</v>
      </c>
      <c r="BS1" t="s">
        <v>16</v>
      </c>
    </row>
    <row r="2" spans="1:72" x14ac:dyDescent="0.3">
      <c r="A2" s="10" t="s">
        <v>67</v>
      </c>
      <c r="B2" s="1" t="s">
        <v>0</v>
      </c>
      <c r="C2" s="1" t="s">
        <v>1</v>
      </c>
      <c r="D2" s="11" t="s">
        <v>4</v>
      </c>
      <c r="E2" t="s">
        <v>17</v>
      </c>
      <c r="F2" s="11"/>
      <c r="G2" s="11" t="s">
        <v>5</v>
      </c>
      <c r="H2" s="1" t="s">
        <v>0</v>
      </c>
      <c r="I2" s="12" t="s">
        <v>18</v>
      </c>
      <c r="J2" s="1" t="s">
        <v>6</v>
      </c>
      <c r="K2" s="1" t="s">
        <v>1</v>
      </c>
      <c r="L2" s="13" t="s">
        <v>19</v>
      </c>
      <c r="M2" s="14" t="s">
        <v>20</v>
      </c>
      <c r="N2" t="s">
        <v>4</v>
      </c>
      <c r="O2" t="s">
        <v>21</v>
      </c>
      <c r="P2" s="9">
        <v>2</v>
      </c>
      <c r="R2" t="s">
        <v>4</v>
      </c>
      <c r="S2" t="s">
        <v>5</v>
      </c>
      <c r="T2" t="s">
        <v>6</v>
      </c>
      <c r="V2" s="9">
        <v>3</v>
      </c>
      <c r="W2" s="5" t="s">
        <v>7</v>
      </c>
      <c r="Y2" s="1" t="s">
        <v>5</v>
      </c>
      <c r="Z2" s="1" t="s">
        <v>3</v>
      </c>
      <c r="AA2" s="1" t="s">
        <v>0</v>
      </c>
      <c r="AB2" t="s">
        <v>22</v>
      </c>
      <c r="AD2" s="1" t="s">
        <v>4</v>
      </c>
      <c r="AE2" s="1" t="s">
        <v>0</v>
      </c>
      <c r="AF2" s="13" t="s">
        <v>23</v>
      </c>
      <c r="AG2" t="s">
        <v>6</v>
      </c>
      <c r="AH2" s="1" t="s">
        <v>3</v>
      </c>
      <c r="AI2" s="13" t="s">
        <v>24</v>
      </c>
      <c r="AJ2" s="14" t="s">
        <v>25</v>
      </c>
      <c r="AK2" t="s">
        <v>5</v>
      </c>
      <c r="AL2" t="s">
        <v>26</v>
      </c>
      <c r="AM2" t="s">
        <v>27</v>
      </c>
      <c r="AO2" s="15">
        <v>3</v>
      </c>
      <c r="AP2" s="5"/>
      <c r="AQ2" s="1" t="s">
        <v>3</v>
      </c>
      <c r="AR2" s="1" t="s">
        <v>1</v>
      </c>
      <c r="AS2" t="s">
        <v>6</v>
      </c>
      <c r="AT2" t="s">
        <v>28</v>
      </c>
      <c r="AV2" t="s">
        <v>5</v>
      </c>
      <c r="AW2" s="1" t="s">
        <v>3</v>
      </c>
      <c r="AX2" s="13" t="s">
        <v>29</v>
      </c>
      <c r="AY2" t="s">
        <v>4</v>
      </c>
      <c r="AZ2" s="1" t="s">
        <v>1</v>
      </c>
      <c r="BA2" s="13" t="s">
        <v>30</v>
      </c>
      <c r="BB2" s="16" t="s">
        <v>31</v>
      </c>
      <c r="BC2" t="s">
        <v>6</v>
      </c>
      <c r="BD2" t="s">
        <v>32</v>
      </c>
      <c r="BG2" s="15">
        <v>3</v>
      </c>
      <c r="BH2" s="5"/>
      <c r="BN2" s="5"/>
      <c r="BO2" s="5"/>
      <c r="BP2" s="5"/>
    </row>
    <row r="3" spans="1:72" x14ac:dyDescent="0.3">
      <c r="A3" s="17">
        <v>1972</v>
      </c>
      <c r="B3">
        <v>6195.2632308000002</v>
      </c>
      <c r="C3">
        <v>0.63144806250000007</v>
      </c>
      <c r="H3">
        <v>6195.2632308000002</v>
      </c>
      <c r="K3" s="1">
        <v>0.63144806250000007</v>
      </c>
      <c r="V3" s="15"/>
      <c r="W3" s="5"/>
      <c r="Z3">
        <v>4.3327905171692827E-2</v>
      </c>
      <c r="AO3" s="15"/>
      <c r="AP3" s="5"/>
      <c r="AR3">
        <v>0.63144806250000007</v>
      </c>
      <c r="BH3" s="5"/>
      <c r="BM3" s="18">
        <v>169.49820019895833</v>
      </c>
      <c r="BN3" s="5"/>
      <c r="BO3" s="5"/>
      <c r="BP3" s="5"/>
    </row>
    <row r="4" spans="1:72" x14ac:dyDescent="0.3">
      <c r="A4" s="17">
        <v>1973</v>
      </c>
      <c r="B4">
        <v>6195.2632308000002</v>
      </c>
      <c r="C4">
        <v>0.63144806250000007</v>
      </c>
      <c r="D4">
        <v>5.6950746624238255E-3</v>
      </c>
      <c r="E4">
        <f>D4*C4*B4</f>
        <v>22.27905783707692</v>
      </c>
      <c r="G4">
        <v>7.4956063741722367E-3</v>
      </c>
      <c r="H4">
        <v>6195.2632308000002</v>
      </c>
      <c r="I4">
        <f>H4*G4</f>
        <v>46.437254562459366</v>
      </c>
      <c r="J4">
        <v>1262.1114230823532</v>
      </c>
      <c r="K4" s="1">
        <v>0.63144806250000007</v>
      </c>
      <c r="L4">
        <f>J4*K4</f>
        <v>796.95781276446985</v>
      </c>
      <c r="M4">
        <f>L4+I4</f>
        <v>843.39506732692917</v>
      </c>
      <c r="N4">
        <v>5.6950746624238255E-3</v>
      </c>
      <c r="O4">
        <f>(1/2)*N4</f>
        <v>2.8475373312119127E-3</v>
      </c>
      <c r="P4">
        <f>O4*M4</f>
        <v>2.4015989391734154</v>
      </c>
      <c r="R4">
        <v>5.6950746624238255E-3</v>
      </c>
      <c r="S4">
        <v>7.4956063741722367E-3</v>
      </c>
      <c r="T4">
        <v>1262.1114230823532</v>
      </c>
      <c r="U4">
        <f>T4*S4*R4</f>
        <v>5.387706031437315E-2</v>
      </c>
      <c r="V4" s="15">
        <f>(1/3)*U4</f>
        <v>1.795902010479105E-2</v>
      </c>
      <c r="W4" s="5">
        <f>V4+P4+E4</f>
        <v>24.698615796355128</v>
      </c>
      <c r="Y4">
        <v>7.4956063741722367E-3</v>
      </c>
      <c r="Z4">
        <v>4.3327905171692827E-2</v>
      </c>
      <c r="AA4">
        <v>6195.2632308000002</v>
      </c>
      <c r="AB4">
        <f>AA4*Z4*Y4</f>
        <v>2.0120289621159997</v>
      </c>
      <c r="AD4">
        <v>5.6950746624238255E-3</v>
      </c>
      <c r="AE4">
        <v>6195.2632308000002</v>
      </c>
      <c r="AF4">
        <f>AE4*AD4</f>
        <v>35.282486652775049</v>
      </c>
      <c r="AG4">
        <v>1262.1114230823532</v>
      </c>
      <c r="AH4">
        <v>4.3327905171692827E-2</v>
      </c>
      <c r="AI4">
        <f>AH4*AG4</f>
        <v>54.684644055422481</v>
      </c>
      <c r="AJ4">
        <f>AI4+AF4</f>
        <v>89.96713070819753</v>
      </c>
      <c r="AK4">
        <v>7.4956063741722367E-3</v>
      </c>
      <c r="AL4">
        <f>(1/2)*AK4</f>
        <v>3.7478031870861184E-3</v>
      </c>
      <c r="AM4">
        <f>AL4*AJ4</f>
        <v>0.33717909920117611</v>
      </c>
      <c r="AO4" s="15">
        <v>1.795902010479105E-2</v>
      </c>
      <c r="AP4" s="5">
        <f>AO4+AM4+AB4</f>
        <v>2.3671670814219667</v>
      </c>
      <c r="AQ4">
        <v>4.3327905171692827E-2</v>
      </c>
      <c r="AR4">
        <v>0.63144806250000007</v>
      </c>
      <c r="AS4">
        <v>1262.1114230823532</v>
      </c>
      <c r="AT4">
        <f>AS4*AR4*AQ4</f>
        <v>34.530512537298677</v>
      </c>
      <c r="AV4">
        <v>7.4956063741722367E-3</v>
      </c>
      <c r="AW4">
        <v>4.3327905171692827E-2</v>
      </c>
      <c r="AX4">
        <f>AW4*AV4</f>
        <v>3.2476892218447095E-4</v>
      </c>
      <c r="AY4">
        <v>5.6950746624238255E-3</v>
      </c>
      <c r="AZ4">
        <v>0.63144806250000007</v>
      </c>
      <c r="BA4">
        <f>AZ4*AY4</f>
        <v>3.5961438613803668E-3</v>
      </c>
      <c r="BB4">
        <f>BA4+AX4</f>
        <v>3.9209127835648375E-3</v>
      </c>
      <c r="BC4">
        <v>1262.1114230823532</v>
      </c>
      <c r="BD4">
        <f>(1/2)*BC4</f>
        <v>631.05571154117661</v>
      </c>
      <c r="BF4">
        <f>BD4*BB4</f>
        <v>2.474314406523404</v>
      </c>
      <c r="BG4">
        <v>1.795902010479105E-2</v>
      </c>
      <c r="BH4" s="5">
        <f>BG4+BF4+AT4</f>
        <v>37.022785963926871</v>
      </c>
      <c r="BK4">
        <f>BL4-BM4</f>
        <v>64.088568841703932</v>
      </c>
      <c r="BL4">
        <v>233.58676904066226</v>
      </c>
      <c r="BM4" s="18">
        <v>169.49820019895833</v>
      </c>
      <c r="BN4" s="5">
        <v>24.698615796355128</v>
      </c>
      <c r="BO4" s="5">
        <v>2.3671670814219667</v>
      </c>
      <c r="BP4" s="5">
        <v>37.022785963926871</v>
      </c>
      <c r="BQ4">
        <f>SUM(BN4:BP4)</f>
        <v>64.08856884170396</v>
      </c>
      <c r="BR4">
        <f>BQ4+BM4</f>
        <v>233.58676904066229</v>
      </c>
      <c r="BS4">
        <f>BL4-BR4</f>
        <v>0</v>
      </c>
    </row>
    <row r="5" spans="1:72" x14ac:dyDescent="0.3">
      <c r="A5" s="17">
        <v>1974</v>
      </c>
      <c r="B5">
        <v>6195.2632308000002</v>
      </c>
      <c r="C5">
        <v>0.63144806250000007</v>
      </c>
      <c r="D5">
        <v>1.1901848636020555E-2</v>
      </c>
      <c r="E5">
        <f t="shared" ref="E5:E8" si="0">D5*C5*B5</f>
        <v>46.559876708830359</v>
      </c>
      <c r="G5">
        <v>0.10555373351990038</v>
      </c>
      <c r="H5">
        <v>6195.2632308000002</v>
      </c>
      <c r="I5">
        <f t="shared" ref="I5:I8" si="1">H5*G5</f>
        <v>653.93316414950027</v>
      </c>
      <c r="J5">
        <v>4049.6047878315776</v>
      </c>
      <c r="K5" s="1">
        <v>0.63144806250000007</v>
      </c>
      <c r="L5">
        <f t="shared" ref="L5:L8" si="2">J5*K5</f>
        <v>2557.1150971669736</v>
      </c>
      <c r="M5">
        <f t="shared" ref="M5:M8" si="3">L5+I5</f>
        <v>3211.0482613164741</v>
      </c>
      <c r="N5">
        <v>1.1901848636020555E-2</v>
      </c>
      <c r="O5">
        <f t="shared" ref="O5:O8" si="4">(1/2)*N5</f>
        <v>5.9509243180102776E-3</v>
      </c>
      <c r="P5">
        <f t="shared" ref="P5:P8" si="5">O5*M5</f>
        <v>19.108705184572827</v>
      </c>
      <c r="R5">
        <v>1.1901848636020555E-2</v>
      </c>
      <c r="S5">
        <v>0.10555373351990038</v>
      </c>
      <c r="T5">
        <v>4049.6047878315776</v>
      </c>
      <c r="U5">
        <f t="shared" ref="U5:U8" si="6">T5*S5*R5</f>
        <v>5.0874559663040051</v>
      </c>
      <c r="V5" s="15">
        <f t="shared" ref="V5:V8" si="7">(1/3)*U5</f>
        <v>1.6958186554346684</v>
      </c>
      <c r="W5" s="5">
        <f>V5+P5+E5</f>
        <v>67.36440054883785</v>
      </c>
      <c r="Y5">
        <v>0.10555373351990038</v>
      </c>
      <c r="Z5">
        <v>4.3327905171692827E-2</v>
      </c>
      <c r="AA5">
        <v>6195.2632308000002</v>
      </c>
      <c r="AB5">
        <f t="shared" ref="AB5:AB8" si="8">AA5*Z5*Y5</f>
        <v>28.33355412489459</v>
      </c>
      <c r="AD5">
        <v>1.1901848636020555E-2</v>
      </c>
      <c r="AE5">
        <v>6195.2632308000002</v>
      </c>
      <c r="AF5">
        <f t="shared" ref="AF5:AF8" si="9">AE5*AD5</f>
        <v>73.735085233285275</v>
      </c>
      <c r="AG5">
        <v>4049.6047878315776</v>
      </c>
      <c r="AH5">
        <v>4.3327905171692827E-2</v>
      </c>
      <c r="AI5">
        <f t="shared" ref="AI5:AI8" si="10">AH5*AG5</f>
        <v>175.46089222999984</v>
      </c>
      <c r="AJ5">
        <f t="shared" ref="AJ5:AJ8" si="11">AI5+AF5</f>
        <v>249.19597746328512</v>
      </c>
      <c r="AK5">
        <v>0.10555373351990038</v>
      </c>
      <c r="AL5">
        <f t="shared" ref="AL5:AL8" si="12">(1/2)*AK5</f>
        <v>5.2776866759950192E-2</v>
      </c>
      <c r="AM5">
        <f t="shared" ref="AM5:AM8" si="13">AL5*AJ5</f>
        <v>13.15178289969535</v>
      </c>
      <c r="AO5" s="15">
        <v>1.6958186554346684</v>
      </c>
      <c r="AP5" s="5">
        <f t="shared" ref="AP5:AP8" si="14">AO5+AM5+AB5</f>
        <v>43.181155680024609</v>
      </c>
      <c r="AQ5">
        <v>4.3327905171692827E-2</v>
      </c>
      <c r="AR5">
        <v>0.63144806250000007</v>
      </c>
      <c r="AS5">
        <v>4049.6047878315776</v>
      </c>
      <c r="AT5">
        <f t="shared" ref="AT5:AT8" si="15">AS5*AR5*AQ5</f>
        <v>110.79444044315471</v>
      </c>
      <c r="AV5">
        <v>0.10555373351990038</v>
      </c>
      <c r="AW5">
        <v>4.3327905171692827E-2</v>
      </c>
      <c r="AX5">
        <f t="shared" ref="AX5:AX8" si="16">AW5*AV5</f>
        <v>4.5734221564683779E-3</v>
      </c>
      <c r="AY5">
        <v>1.1901848636020555E-2</v>
      </c>
      <c r="AZ5">
        <v>0.63144806250000007</v>
      </c>
      <c r="BA5">
        <f t="shared" ref="BA5:BA8" si="17">AZ5*AY5</f>
        <v>7.5153992613834486E-3</v>
      </c>
      <c r="BB5">
        <f t="shared" ref="BB5:BB8" si="18">BA5+AX5</f>
        <v>1.2088821417851826E-2</v>
      </c>
      <c r="BC5">
        <v>4049.6047878315776</v>
      </c>
      <c r="BD5">
        <f t="shared" ref="BD5:BD8" si="19">(1/2)*BC5</f>
        <v>2024.8023939157888</v>
      </c>
      <c r="BF5">
        <f t="shared" ref="BF5:BF8" si="20">BD5*BB5</f>
        <v>24.477474546486835</v>
      </c>
      <c r="BG5">
        <v>1.6958186554346684</v>
      </c>
      <c r="BH5" s="5">
        <f t="shared" ref="BH5:BH8" si="21">BG5+BF5+AT5</f>
        <v>136.96773364507621</v>
      </c>
      <c r="BK5">
        <f t="shared" ref="BK5:BK8" si="22">BL5-BM5</f>
        <v>247.51328987393867</v>
      </c>
      <c r="BL5">
        <v>417.011490072897</v>
      </c>
      <c r="BM5" s="18">
        <v>169.49820019895833</v>
      </c>
      <c r="BN5" s="5">
        <v>67.36440054883785</v>
      </c>
      <c r="BO5" s="5">
        <v>43.181155680024609</v>
      </c>
      <c r="BP5" s="5">
        <v>136.96773364507621</v>
      </c>
      <c r="BQ5">
        <f t="shared" ref="BQ5:BQ8" si="23">SUM(BN5:BP5)</f>
        <v>247.51328987393867</v>
      </c>
      <c r="BR5">
        <f t="shared" ref="BR5:BR8" si="24">BQ5+BM5</f>
        <v>417.011490072897</v>
      </c>
      <c r="BS5">
        <f t="shared" ref="BS5:BS8" si="25">BL5-BR5</f>
        <v>0</v>
      </c>
    </row>
    <row r="6" spans="1:72" x14ac:dyDescent="0.3">
      <c r="A6" s="17">
        <v>1975</v>
      </c>
      <c r="B6">
        <v>6195.2632308000002</v>
      </c>
      <c r="C6">
        <v>0.63144806250000007</v>
      </c>
      <c r="D6">
        <v>1.4653922045166801E-2</v>
      </c>
      <c r="E6">
        <f t="shared" si="0"/>
        <v>57.325952008737936</v>
      </c>
      <c r="G6">
        <v>7.5190996571729785E-2</v>
      </c>
      <c r="H6">
        <v>6195.2632308000002</v>
      </c>
      <c r="I6">
        <f t="shared" si="1"/>
        <v>465.82801634804639</v>
      </c>
      <c r="J6">
        <v>4283.790221485714</v>
      </c>
      <c r="K6" s="1">
        <v>0.63144806250000007</v>
      </c>
      <c r="L6">
        <f t="shared" si="2"/>
        <v>2704.9910355136003</v>
      </c>
      <c r="M6">
        <f t="shared" si="3"/>
        <v>3170.8190518616466</v>
      </c>
      <c r="N6">
        <v>1.4653922045166801E-2</v>
      </c>
      <c r="O6">
        <f t="shared" si="4"/>
        <v>7.3269610225834003E-3</v>
      </c>
      <c r="P6">
        <f t="shared" si="5"/>
        <v>23.232467602655138</v>
      </c>
      <c r="R6">
        <v>1.4653922045166801E-2</v>
      </c>
      <c r="S6">
        <v>7.5190996571729785E-2</v>
      </c>
      <c r="T6">
        <v>4283.790221485714</v>
      </c>
      <c r="U6">
        <f t="shared" si="6"/>
        <v>4.7200642786961309</v>
      </c>
      <c r="V6" s="15">
        <f t="shared" si="7"/>
        <v>1.573354759565377</v>
      </c>
      <c r="W6" s="5">
        <f>V6+P6+E6</f>
        <v>82.131774370958453</v>
      </c>
      <c r="Y6">
        <v>7.5190996571729785E-2</v>
      </c>
      <c r="Z6">
        <v>4.3327905171692827E-2</v>
      </c>
      <c r="AA6">
        <v>6195.2632308000002</v>
      </c>
      <c r="AB6">
        <f t="shared" si="8"/>
        <v>20.183352118645931</v>
      </c>
      <c r="AD6">
        <v>1.4653922045166801E-2</v>
      </c>
      <c r="AE6">
        <v>6195.2632308000002</v>
      </c>
      <c r="AF6">
        <f t="shared" si="9"/>
        <v>90.784904433431421</v>
      </c>
      <c r="AG6">
        <v>4283.790221485714</v>
      </c>
      <c r="AH6">
        <v>4.3327905171692827E-2</v>
      </c>
      <c r="AI6">
        <f t="shared" si="10"/>
        <v>185.60765649195804</v>
      </c>
      <c r="AJ6">
        <f t="shared" si="11"/>
        <v>276.39256092538949</v>
      </c>
      <c r="AK6">
        <v>7.5190996571729785E-2</v>
      </c>
      <c r="AL6">
        <f t="shared" si="12"/>
        <v>3.7595498285864892E-2</v>
      </c>
      <c r="AM6">
        <f t="shared" si="13"/>
        <v>10.391116050496288</v>
      </c>
      <c r="AO6" s="15">
        <v>1.573354759565377</v>
      </c>
      <c r="AP6" s="5">
        <f t="shared" si="14"/>
        <v>32.147822928707598</v>
      </c>
      <c r="AQ6">
        <v>4.3327905171692827E-2</v>
      </c>
      <c r="AR6">
        <v>0.63144806250000007</v>
      </c>
      <c r="AS6">
        <v>4283.790221485714</v>
      </c>
      <c r="AT6">
        <f t="shared" si="15"/>
        <v>117.20159507701246</v>
      </c>
      <c r="AV6">
        <v>7.5190996571729785E-2</v>
      </c>
      <c r="AW6">
        <v>4.3327905171692827E-2</v>
      </c>
      <c r="AX6">
        <f t="shared" si="16"/>
        <v>3.2578683692249884E-3</v>
      </c>
      <c r="AY6">
        <v>1.4653922045166801E-2</v>
      </c>
      <c r="AZ6">
        <v>0.63144806250000007</v>
      </c>
      <c r="BA6">
        <f t="shared" si="17"/>
        <v>9.253190683446615E-3</v>
      </c>
      <c r="BB6">
        <f t="shared" si="18"/>
        <v>1.2511059052671603E-2</v>
      </c>
      <c r="BC6">
        <v>4283.790221485714</v>
      </c>
      <c r="BD6">
        <f t="shared" si="19"/>
        <v>2141.895110742857</v>
      </c>
      <c r="BF6">
        <f t="shared" si="20"/>
        <v>26.797376215132466</v>
      </c>
      <c r="BG6">
        <v>1.573354759565377</v>
      </c>
      <c r="BH6" s="5">
        <f t="shared" si="21"/>
        <v>145.57232605171029</v>
      </c>
      <c r="BK6">
        <f t="shared" si="22"/>
        <v>259.85192335137634</v>
      </c>
      <c r="BL6">
        <v>429.35012355033467</v>
      </c>
      <c r="BM6" s="18">
        <v>169.49820019895833</v>
      </c>
      <c r="BN6" s="5">
        <v>82.131774370958453</v>
      </c>
      <c r="BO6" s="5">
        <v>32.147822928707598</v>
      </c>
      <c r="BP6" s="5">
        <v>145.57232605171029</v>
      </c>
      <c r="BQ6">
        <f t="shared" si="23"/>
        <v>259.85192335137634</v>
      </c>
      <c r="BR6">
        <f t="shared" si="24"/>
        <v>429.35012355033467</v>
      </c>
      <c r="BS6">
        <f t="shared" si="25"/>
        <v>0</v>
      </c>
    </row>
    <row r="7" spans="1:72" x14ac:dyDescent="0.3">
      <c r="A7" s="17">
        <v>1976</v>
      </c>
      <c r="B7">
        <v>6195.2632308000002</v>
      </c>
      <c r="C7">
        <v>0.63144806250000007</v>
      </c>
      <c r="D7">
        <v>1.6589725371672651E-2</v>
      </c>
      <c r="E7">
        <f t="shared" si="0"/>
        <v>64.89878938644398</v>
      </c>
      <c r="G7">
        <v>1.9791907469969949E-2</v>
      </c>
      <c r="H7">
        <v>6195.2632308000002</v>
      </c>
      <c r="I7">
        <f t="shared" si="1"/>
        <v>122.61607661610068</v>
      </c>
      <c r="J7">
        <v>5203.0513187999995</v>
      </c>
      <c r="K7" s="1">
        <v>0.63144806250000007</v>
      </c>
      <c r="L7">
        <f t="shared" si="2"/>
        <v>3285.4566743443297</v>
      </c>
      <c r="M7">
        <f t="shared" si="3"/>
        <v>3408.0727509604303</v>
      </c>
      <c r="N7">
        <v>1.6589725371672651E-2</v>
      </c>
      <c r="O7">
        <f t="shared" si="4"/>
        <v>8.2948626858363253E-3</v>
      </c>
      <c r="P7">
        <f t="shared" si="5"/>
        <v>28.26949549255723</v>
      </c>
      <c r="R7">
        <v>1.6589725371672651E-2</v>
      </c>
      <c r="S7">
        <v>1.9791907469969949E-2</v>
      </c>
      <c r="T7">
        <v>5203.0513187999995</v>
      </c>
      <c r="U7">
        <f t="shared" si="6"/>
        <v>1.7083818865052993</v>
      </c>
      <c r="V7" s="15">
        <f t="shared" si="7"/>
        <v>0.56946062883509974</v>
      </c>
      <c r="W7" s="5">
        <f>V7+P7+E7</f>
        <v>93.737745507836308</v>
      </c>
      <c r="Y7">
        <v>1.9791907469969949E-2</v>
      </c>
      <c r="Z7">
        <v>4.3327905171692827E-2</v>
      </c>
      <c r="AA7">
        <v>6195.2632308000002</v>
      </c>
      <c r="AB7">
        <f t="shared" si="8"/>
        <v>5.3126977401474331</v>
      </c>
      <c r="AD7">
        <v>1.6589725371672651E-2</v>
      </c>
      <c r="AE7">
        <v>6195.2632308000002</v>
      </c>
      <c r="AF7">
        <f t="shared" si="9"/>
        <v>102.77771560419345</v>
      </c>
      <c r="AG7">
        <v>5203.0513187999995</v>
      </c>
      <c r="AH7">
        <v>4.3327905171692827E-2</v>
      </c>
      <c r="AI7">
        <f t="shared" si="10"/>
        <v>225.43731414441768</v>
      </c>
      <c r="AJ7">
        <f t="shared" si="11"/>
        <v>328.21502974861113</v>
      </c>
      <c r="AK7">
        <v>1.9791907469969949E-2</v>
      </c>
      <c r="AL7">
        <f t="shared" si="12"/>
        <v>9.8959537349849747E-3</v>
      </c>
      <c r="AM7">
        <f t="shared" si="13"/>
        <v>3.2480007495189729</v>
      </c>
      <c r="AO7" s="15">
        <v>0.56946062883509974</v>
      </c>
      <c r="AP7" s="5">
        <f t="shared" si="14"/>
        <v>9.1301591185015063</v>
      </c>
      <c r="AQ7">
        <v>4.3327905171692827E-2</v>
      </c>
      <c r="AR7">
        <v>0.63144806250000007</v>
      </c>
      <c r="AS7">
        <v>5203.0513187999995</v>
      </c>
      <c r="AT7">
        <f t="shared" si="15"/>
        <v>142.35195523169639</v>
      </c>
      <c r="AV7">
        <v>1.9791907469969949E-2</v>
      </c>
      <c r="AW7">
        <v>4.3327905171692827E-2</v>
      </c>
      <c r="AX7">
        <f t="shared" si="16"/>
        <v>8.575418900257769E-4</v>
      </c>
      <c r="AY7">
        <v>1.6589725371672651E-2</v>
      </c>
      <c r="AZ7">
        <v>0.63144806250000007</v>
      </c>
      <c r="BA7">
        <f t="shared" si="17"/>
        <v>1.047554994334979E-2</v>
      </c>
      <c r="BB7">
        <f t="shared" si="18"/>
        <v>1.1333091833375566E-2</v>
      </c>
      <c r="BC7">
        <v>5203.0513187999995</v>
      </c>
      <c r="BD7">
        <f t="shared" si="19"/>
        <v>2601.5256593999998</v>
      </c>
      <c r="BF7">
        <f t="shared" si="20"/>
        <v>29.483329204863121</v>
      </c>
      <c r="BG7">
        <v>0.56946062883509974</v>
      </c>
      <c r="BH7" s="5">
        <f t="shared" si="21"/>
        <v>172.40474506539462</v>
      </c>
      <c r="BK7">
        <f t="shared" si="22"/>
        <v>275.2726496917324</v>
      </c>
      <c r="BL7">
        <v>444.77084989069073</v>
      </c>
      <c r="BM7" s="18">
        <v>169.49820019895833</v>
      </c>
      <c r="BN7" s="5">
        <v>93.737745507836308</v>
      </c>
      <c r="BO7" s="5">
        <v>9.1301591185015063</v>
      </c>
      <c r="BP7" s="5">
        <v>172.40474506539462</v>
      </c>
      <c r="BQ7">
        <f t="shared" si="23"/>
        <v>275.27264969173245</v>
      </c>
      <c r="BR7">
        <f t="shared" si="24"/>
        <v>444.77084989069078</v>
      </c>
      <c r="BS7">
        <f t="shared" si="25"/>
        <v>0</v>
      </c>
    </row>
    <row r="8" spans="1:72" x14ac:dyDescent="0.3">
      <c r="A8" s="17">
        <v>1977</v>
      </c>
      <c r="B8">
        <v>6195.2632308000002</v>
      </c>
      <c r="C8">
        <v>0.63144806250000007</v>
      </c>
      <c r="D8">
        <v>7.7681476187967183E-2</v>
      </c>
      <c r="E8">
        <f t="shared" si="0"/>
        <v>303.88892217343829</v>
      </c>
      <c r="G8">
        <v>-2.1386120193005231E-2</v>
      </c>
      <c r="H8">
        <v>6195.2632308000002</v>
      </c>
      <c r="I8">
        <f t="shared" si="1"/>
        <v>-132.49264408119473</v>
      </c>
      <c r="J8">
        <v>3786.2160397121615</v>
      </c>
      <c r="K8" s="1">
        <v>0.63144806250000007</v>
      </c>
      <c r="L8">
        <f t="shared" si="2"/>
        <v>2390.7987824826678</v>
      </c>
      <c r="M8">
        <f t="shared" si="3"/>
        <v>2258.3061384014732</v>
      </c>
      <c r="N8">
        <v>7.7681476187967183E-2</v>
      </c>
      <c r="O8">
        <f t="shared" si="4"/>
        <v>3.8840738093983591E-2</v>
      </c>
      <c r="P8">
        <f t="shared" si="5"/>
        <v>87.714277257687073</v>
      </c>
      <c r="R8">
        <v>7.7681476187967183E-2</v>
      </c>
      <c r="S8">
        <v>-2.1386120193005231E-2</v>
      </c>
      <c r="T8">
        <v>3786.2160397121615</v>
      </c>
      <c r="U8">
        <f t="shared" si="6"/>
        <v>-6.2900611013247261</v>
      </c>
      <c r="V8" s="15">
        <f t="shared" si="7"/>
        <v>-2.0966870337749084</v>
      </c>
      <c r="W8" s="5">
        <f>V8+P8+E8</f>
        <v>389.50651239735043</v>
      </c>
      <c r="Y8">
        <v>-2.1386120193005231E-2</v>
      </c>
      <c r="Z8">
        <v>4.3327905171692827E-2</v>
      </c>
      <c r="AA8">
        <v>6195.2632308000002</v>
      </c>
      <c r="AB8">
        <f t="shared" si="8"/>
        <v>-5.7406287186968532</v>
      </c>
      <c r="AD8">
        <v>7.7681476187967183E-2</v>
      </c>
      <c r="AE8">
        <v>6195.2632308000002</v>
      </c>
      <c r="AF8">
        <f t="shared" si="9"/>
        <v>481.25719314157885</v>
      </c>
      <c r="AG8">
        <v>3786.2160397121615</v>
      </c>
      <c r="AH8">
        <v>4.3327905171692827E-2</v>
      </c>
      <c r="AI8">
        <f t="shared" si="10"/>
        <v>164.0488095281909</v>
      </c>
      <c r="AJ8">
        <f t="shared" si="11"/>
        <v>645.30600266976978</v>
      </c>
      <c r="AK8">
        <v>-2.1386120193005231E-2</v>
      </c>
      <c r="AL8">
        <f t="shared" si="12"/>
        <v>-1.0693060096502616E-2</v>
      </c>
      <c r="AM8">
        <f t="shared" si="13"/>
        <v>-6.9002958671817254</v>
      </c>
      <c r="AO8" s="15">
        <v>-2.0966870337749084</v>
      </c>
      <c r="AP8" s="5">
        <f t="shared" si="14"/>
        <v>-14.737611619653489</v>
      </c>
      <c r="AQ8">
        <v>4.3327905171692827E-2</v>
      </c>
      <c r="AR8">
        <v>0.63144806250000007</v>
      </c>
      <c r="AS8">
        <v>3786.2160397121615</v>
      </c>
      <c r="AT8">
        <f t="shared" si="15"/>
        <v>103.58830293200769</v>
      </c>
      <c r="AV8">
        <v>-2.1386120193005231E-2</v>
      </c>
      <c r="AW8">
        <v>4.3327905171692827E-2</v>
      </c>
      <c r="AX8">
        <f t="shared" si="16"/>
        <v>-9.2661578771295573E-4</v>
      </c>
      <c r="AY8">
        <v>7.7681476187967183E-2</v>
      </c>
      <c r="AZ8">
        <v>0.63144806250000007</v>
      </c>
      <c r="BA8">
        <f t="shared" si="17"/>
        <v>4.9051817631031766E-2</v>
      </c>
      <c r="BB8">
        <f t="shared" si="18"/>
        <v>4.812520184331881E-2</v>
      </c>
      <c r="BC8">
        <v>3786.2160397121615</v>
      </c>
      <c r="BD8">
        <f t="shared" si="19"/>
        <v>1893.1080198560808</v>
      </c>
      <c r="BF8">
        <f t="shared" si="20"/>
        <v>91.106205566779479</v>
      </c>
      <c r="BG8">
        <v>-2.0966870337749084</v>
      </c>
      <c r="BH8" s="5">
        <f t="shared" si="21"/>
        <v>192.59782146501226</v>
      </c>
      <c r="BK8">
        <f t="shared" si="22"/>
        <v>567.36672224270922</v>
      </c>
      <c r="BL8">
        <v>736.86492244166755</v>
      </c>
      <c r="BM8" s="18">
        <v>169.49820019895833</v>
      </c>
      <c r="BN8" s="5">
        <v>389.50651239735043</v>
      </c>
      <c r="BO8" s="5">
        <v>-14.737611619653489</v>
      </c>
      <c r="BP8" s="5">
        <v>192.59782146501226</v>
      </c>
      <c r="BQ8">
        <f t="shared" si="23"/>
        <v>567.36672224270922</v>
      </c>
      <c r="BR8">
        <f t="shared" si="24"/>
        <v>736.86492244166755</v>
      </c>
      <c r="BS8">
        <f t="shared" si="25"/>
        <v>0</v>
      </c>
    </row>
    <row r="9" spans="1:72" x14ac:dyDescent="0.3">
      <c r="A9" s="3"/>
      <c r="K9" s="1"/>
      <c r="V9" s="19"/>
      <c r="W9" s="5"/>
      <c r="AO9" s="15"/>
      <c r="AP9" s="5"/>
      <c r="BH9" s="5"/>
    </row>
    <row r="10" spans="1:72" x14ac:dyDescent="0.3">
      <c r="E10" s="15">
        <v>1</v>
      </c>
      <c r="I10">
        <v>11</v>
      </c>
      <c r="L10">
        <v>21</v>
      </c>
      <c r="AB10" s="15">
        <v>1</v>
      </c>
      <c r="AF10">
        <v>12</v>
      </c>
      <c r="AI10">
        <v>22</v>
      </c>
      <c r="AM10" s="15">
        <v>2</v>
      </c>
      <c r="AP10" s="5" t="s">
        <v>8</v>
      </c>
      <c r="AT10" s="15">
        <v>1</v>
      </c>
      <c r="AX10" s="1">
        <v>13</v>
      </c>
      <c r="BA10" s="1">
        <v>23</v>
      </c>
      <c r="BF10" s="15">
        <v>2</v>
      </c>
      <c r="BH10" s="5" t="s">
        <v>9</v>
      </c>
      <c r="BL10" t="s">
        <v>2</v>
      </c>
      <c r="BN10" t="s">
        <v>10</v>
      </c>
      <c r="BO10" s="5" t="s">
        <v>7</v>
      </c>
      <c r="BP10" s="5" t="s">
        <v>8</v>
      </c>
      <c r="BQ10" s="5" t="s">
        <v>9</v>
      </c>
      <c r="BR10" t="s">
        <v>14</v>
      </c>
      <c r="BS10" t="s">
        <v>15</v>
      </c>
      <c r="BT10" t="s">
        <v>16</v>
      </c>
    </row>
    <row r="11" spans="1:72" x14ac:dyDescent="0.3">
      <c r="A11" s="10" t="s">
        <v>67</v>
      </c>
      <c r="B11" t="s">
        <v>0</v>
      </c>
      <c r="C11" t="s">
        <v>1</v>
      </c>
      <c r="D11" t="s">
        <v>4</v>
      </c>
      <c r="E11" t="s">
        <v>17</v>
      </c>
      <c r="G11" t="s">
        <v>5</v>
      </c>
      <c r="H11" t="s">
        <v>0</v>
      </c>
      <c r="I11" s="13" t="s">
        <v>18</v>
      </c>
      <c r="J11" t="s">
        <v>6</v>
      </c>
      <c r="K11" s="1" t="s">
        <v>1</v>
      </c>
      <c r="L11" s="13" t="s">
        <v>19</v>
      </c>
      <c r="M11" s="21" t="s">
        <v>20</v>
      </c>
      <c r="N11" t="s">
        <v>4</v>
      </c>
      <c r="O11" t="s">
        <v>21</v>
      </c>
      <c r="P11" s="15">
        <v>2</v>
      </c>
      <c r="R11" t="s">
        <v>4</v>
      </c>
      <c r="S11" t="s">
        <v>5</v>
      </c>
      <c r="T11" t="s">
        <v>6</v>
      </c>
      <c r="V11" s="15">
        <v>3</v>
      </c>
      <c r="W11" s="5" t="s">
        <v>7</v>
      </c>
      <c r="Y11" t="s">
        <v>5</v>
      </c>
      <c r="Z11" t="s">
        <v>3</v>
      </c>
      <c r="AA11" t="s">
        <v>0</v>
      </c>
      <c r="AB11" t="s">
        <v>22</v>
      </c>
      <c r="AD11" t="s">
        <v>4</v>
      </c>
      <c r="AE11" t="s">
        <v>0</v>
      </c>
      <c r="AF11" s="13" t="s">
        <v>23</v>
      </c>
      <c r="AG11" t="s">
        <v>6</v>
      </c>
      <c r="AH11" s="1" t="s">
        <v>3</v>
      </c>
      <c r="AI11" s="13" t="s">
        <v>24</v>
      </c>
      <c r="AJ11" s="16" t="s">
        <v>25</v>
      </c>
      <c r="AK11" t="s">
        <v>5</v>
      </c>
      <c r="AL11" t="s">
        <v>26</v>
      </c>
      <c r="AM11" t="s">
        <v>27</v>
      </c>
      <c r="AO11" s="15">
        <v>3</v>
      </c>
      <c r="AP11" s="5"/>
      <c r="AQ11" s="1" t="s">
        <v>3</v>
      </c>
      <c r="AR11" s="1" t="s">
        <v>1</v>
      </c>
      <c r="AS11" t="s">
        <v>6</v>
      </c>
      <c r="AT11" t="s">
        <v>28</v>
      </c>
      <c r="AV11" t="s">
        <v>5</v>
      </c>
      <c r="AW11" s="1" t="s">
        <v>3</v>
      </c>
      <c r="AX11" t="s">
        <v>29</v>
      </c>
      <c r="AY11" t="s">
        <v>4</v>
      </c>
      <c r="AZ11" s="1" t="s">
        <v>1</v>
      </c>
      <c r="BA11" t="s">
        <v>30</v>
      </c>
      <c r="BB11" t="s">
        <v>31</v>
      </c>
      <c r="BC11" t="s">
        <v>6</v>
      </c>
      <c r="BD11" t="s">
        <v>32</v>
      </c>
      <c r="BG11" s="15">
        <v>3</v>
      </c>
      <c r="BH11" s="5"/>
      <c r="BP11" s="5"/>
      <c r="BQ11" s="5"/>
    </row>
    <row r="12" spans="1:72" x14ac:dyDescent="0.3">
      <c r="A12" s="20">
        <v>1978</v>
      </c>
      <c r="B12">
        <v>9944.324108176239</v>
      </c>
      <c r="C12">
        <v>0.71874658741271935</v>
      </c>
      <c r="E12">
        <f>B12*C12*D12</f>
        <v>0</v>
      </c>
      <c r="H12">
        <v>9944.324108176239</v>
      </c>
      <c r="I12">
        <f>H12*G12</f>
        <v>0</v>
      </c>
      <c r="K12">
        <v>0.71874658741271935</v>
      </c>
      <c r="L12">
        <f>K12*J12</f>
        <v>0</v>
      </c>
      <c r="M12">
        <f>L12+I12</f>
        <v>0</v>
      </c>
      <c r="O12">
        <f>(1/2)*N12</f>
        <v>0</v>
      </c>
      <c r="P12">
        <f>O12*M12</f>
        <v>0</v>
      </c>
      <c r="U12">
        <f>T12*S12*R12</f>
        <v>0</v>
      </c>
      <c r="V12">
        <f>(1/3)*U12</f>
        <v>0</v>
      </c>
      <c r="W12" s="5">
        <f t="shared" ref="W12:W22" si="26">V12+P12+E12</f>
        <v>0</v>
      </c>
      <c r="Z12">
        <v>0.1434726604687562</v>
      </c>
      <c r="AA12">
        <v>9944.324108176239</v>
      </c>
      <c r="AB12">
        <f>AA12*Z12*Y12</f>
        <v>0</v>
      </c>
      <c r="AE12">
        <v>9944.324108176239</v>
      </c>
      <c r="AF12">
        <f>AE12*AD12</f>
        <v>0</v>
      </c>
      <c r="AH12">
        <v>0.1434726604687562</v>
      </c>
      <c r="AI12">
        <f>AH12*AG12</f>
        <v>0</v>
      </c>
      <c r="AJ12">
        <f>AF12+AI12</f>
        <v>0</v>
      </c>
      <c r="AL12">
        <f>(1/2)*AK12</f>
        <v>0</v>
      </c>
      <c r="AM12">
        <f>AL12*AJ12</f>
        <v>0</v>
      </c>
      <c r="AP12" s="5">
        <f>AO12+AM12+AB12</f>
        <v>0</v>
      </c>
      <c r="AQ12">
        <v>0.1434726604687562</v>
      </c>
      <c r="AR12">
        <v>0.71874658741271935</v>
      </c>
      <c r="AT12">
        <f>AS12*AR12*AQ12</f>
        <v>0</v>
      </c>
      <c r="AW12">
        <v>0.1434726604687562</v>
      </c>
      <c r="AX12">
        <f>AW12*AV12</f>
        <v>0</v>
      </c>
      <c r="AZ12">
        <v>0.71874658741271935</v>
      </c>
      <c r="BA12">
        <f>AY12*AZ12</f>
        <v>0</v>
      </c>
      <c r="BB12">
        <f>BA12+AX12</f>
        <v>0</v>
      </c>
      <c r="BD12">
        <f>(1/2)*BC12</f>
        <v>0</v>
      </c>
      <c r="BF12">
        <f>BD12*BB12</f>
        <v>0</v>
      </c>
      <c r="BH12" s="5">
        <f>BG12+BF12+AT12</f>
        <v>0</v>
      </c>
      <c r="BK12">
        <f>BL13-BN13</f>
        <v>334.86425221385593</v>
      </c>
      <c r="BL12">
        <v>1025.4635260162404</v>
      </c>
      <c r="BN12" s="18">
        <v>1025.4635260162404</v>
      </c>
      <c r="BO12" s="22">
        <v>0</v>
      </c>
      <c r="BP12" s="22"/>
      <c r="BQ12" s="22"/>
      <c r="BR12" s="19"/>
      <c r="BS12" s="19"/>
      <c r="BT12" s="19"/>
    </row>
    <row r="13" spans="1:72" x14ac:dyDescent="0.3">
      <c r="A13" s="20">
        <v>1979</v>
      </c>
      <c r="B13">
        <v>9944.324108176239</v>
      </c>
      <c r="C13">
        <v>0.71874658741271935</v>
      </c>
      <c r="D13">
        <v>2.925966633481783E-2</v>
      </c>
      <c r="E13">
        <f t="shared" ref="E13:E22" si="27">B13*C13*D13</f>
        <v>209.13197337896341</v>
      </c>
      <c r="G13">
        <v>8.6771931105799283E-2</v>
      </c>
      <c r="H13">
        <v>9944.324108176239</v>
      </c>
      <c r="I13">
        <f t="shared" ref="I13:I22" si="28">H13*G13</f>
        <v>862.88820640840754</v>
      </c>
      <c r="J13">
        <v>-167.57626607097518</v>
      </c>
      <c r="K13">
        <v>0.71874658741271935</v>
      </c>
      <c r="L13">
        <f t="shared" ref="L13:L22" si="29">K13*J13</f>
        <v>-120.44486936987929</v>
      </c>
      <c r="M13">
        <f t="shared" ref="M13:M22" si="30">L13+I13</f>
        <v>742.44333703852828</v>
      </c>
      <c r="N13">
        <v>2.925966633481783E-2</v>
      </c>
      <c r="O13">
        <f t="shared" ref="O13:O22" si="31">(1/2)*N13</f>
        <v>1.4629833167408915E-2</v>
      </c>
      <c r="P13">
        <f t="shared" ref="P13:P22" si="32">O13*M13</f>
        <v>10.861822157128017</v>
      </c>
      <c r="R13">
        <v>2.925966633481783E-2</v>
      </c>
      <c r="S13">
        <v>8.6771931105799283E-2</v>
      </c>
      <c r="T13">
        <v>-167.57626607097518</v>
      </c>
      <c r="U13">
        <f t="shared" ref="U13:U22" si="33">T13*S13*R13</f>
        <v>-0.42546235663816129</v>
      </c>
      <c r="V13">
        <f t="shared" ref="V13:V22" si="34">(1/3)*U13</f>
        <v>-0.14182078554605376</v>
      </c>
      <c r="W13" s="5">
        <f t="shared" si="26"/>
        <v>219.85197475054537</v>
      </c>
      <c r="Y13">
        <v>8.6771931105799283E-2</v>
      </c>
      <c r="Z13">
        <v>0.1434726604687562</v>
      </c>
      <c r="AA13">
        <v>9944.324108176239</v>
      </c>
      <c r="AB13">
        <f t="shared" ref="AB13:AB22" si="35">AA13*Z13*Y13</f>
        <v>123.80086666052746</v>
      </c>
      <c r="AD13">
        <v>2.925966633481783E-2</v>
      </c>
      <c r="AE13">
        <v>9776.7478421052638</v>
      </c>
      <c r="AF13">
        <f t="shared" ref="AF13:AF22" si="36">AE13*AD13</f>
        <v>286.06437969965026</v>
      </c>
      <c r="AG13">
        <v>-167.57626607097518</v>
      </c>
      <c r="AH13">
        <v>0.1434726604687562</v>
      </c>
      <c r="AI13">
        <f t="shared" ref="AI13:AI22" si="37">AH13*AG13</f>
        <v>-24.042612724622973</v>
      </c>
      <c r="AJ13">
        <f t="shared" ref="AJ13:AJ22" si="38">AF13+AI13</f>
        <v>262.02176697502728</v>
      </c>
      <c r="AK13">
        <v>8.6771931105799283E-2</v>
      </c>
      <c r="AL13">
        <f t="shared" ref="AL13:AL22" si="39">(1/2)*AK13</f>
        <v>4.3385965552899641E-2</v>
      </c>
      <c r="AM13">
        <f t="shared" ref="AM13:AM22" si="40">AL13*AJ13</f>
        <v>11.36806735608843</v>
      </c>
      <c r="AO13">
        <v>-0.14182078554605376</v>
      </c>
      <c r="AP13" s="5">
        <f t="shared" ref="AP13:AP22" si="41">AO13+AM13+AB13</f>
        <v>135.02711323106985</v>
      </c>
      <c r="AQ13">
        <v>0.1434726604687562</v>
      </c>
      <c r="AR13">
        <v>0.71874658741271935</v>
      </c>
      <c r="AS13">
        <v>-167.57626607097518</v>
      </c>
      <c r="AT13">
        <f t="shared" ref="AT13:AT22" si="42">AS13*AR13*AQ13</f>
        <v>-17.280545848308385</v>
      </c>
      <c r="AV13">
        <v>8.6771931105799283E-2</v>
      </c>
      <c r="AW13">
        <v>0.1434726604687562</v>
      </c>
      <c r="AX13">
        <f t="shared" ref="AX13:AX22" si="43">AW13*AV13</f>
        <v>1.2449399809760646E-2</v>
      </c>
      <c r="AY13">
        <v>2.925966633481783E-2</v>
      </c>
      <c r="AZ13">
        <v>0.71874658741271935</v>
      </c>
      <c r="BA13">
        <f t="shared" ref="BA13:BA22" si="44">AY13*AZ13</f>
        <v>2.1030285326985147E-2</v>
      </c>
      <c r="BB13">
        <f t="shared" ref="BB13:BB22" si="45">BA13+AX13</f>
        <v>3.347968513674579E-2</v>
      </c>
      <c r="BC13">
        <v>-167.57626607097518</v>
      </c>
      <c r="BD13">
        <f t="shared" ref="BD13:BD22" si="46">(1/2)*BC13</f>
        <v>-83.78813303548759</v>
      </c>
      <c r="BF13">
        <f t="shared" ref="BF13:BF22" si="47">BD13*BB13</f>
        <v>-2.8052003122238927</v>
      </c>
      <c r="BG13">
        <v>-0.14182078554605376</v>
      </c>
      <c r="BH13" s="5">
        <f t="shared" ref="BH13:BH22" si="48">BG13+BF13+AT13</f>
        <v>-20.227566946078333</v>
      </c>
      <c r="BK13">
        <f t="shared" ref="BK13:BK22" si="49">BL14-BN14</f>
        <v>882.50760089610003</v>
      </c>
      <c r="BL13">
        <v>1360.3277782300963</v>
      </c>
      <c r="BN13" s="18">
        <v>1025.4635260162404</v>
      </c>
      <c r="BO13" s="23">
        <v>219.85197475054537</v>
      </c>
      <c r="BP13" s="23">
        <v>135.02711323106985</v>
      </c>
      <c r="BQ13" s="23">
        <v>-20.227566946078333</v>
      </c>
      <c r="BR13" s="19">
        <f>SUM(BO13:BQ13)</f>
        <v>334.65152103553686</v>
      </c>
      <c r="BS13" s="19">
        <f>BR13+BN13</f>
        <v>1360.1150470517773</v>
      </c>
      <c r="BT13" s="19">
        <f>BL13-BS13</f>
        <v>0.212731178319018</v>
      </c>
    </row>
    <row r="14" spans="1:72" x14ac:dyDescent="0.3">
      <c r="A14" s="20">
        <v>1980</v>
      </c>
      <c r="B14">
        <v>9944.324108176239</v>
      </c>
      <c r="C14">
        <v>0.71874658741271935</v>
      </c>
      <c r="D14">
        <v>3.1658588828519241E-3</v>
      </c>
      <c r="E14">
        <f t="shared" si="27"/>
        <v>22.627814959813538</v>
      </c>
      <c r="G14">
        <v>0.25682396473451974</v>
      </c>
      <c r="H14">
        <v>9944.324108176239</v>
      </c>
      <c r="I14">
        <f t="shared" si="28"/>
        <v>2553.9407440668888</v>
      </c>
      <c r="J14">
        <v>3392.887721610994</v>
      </c>
      <c r="K14">
        <v>0.71874658741271935</v>
      </c>
      <c r="L14">
        <f t="shared" si="29"/>
        <v>2438.6264713824185</v>
      </c>
      <c r="M14">
        <f t="shared" si="30"/>
        <v>4992.5672154493077</v>
      </c>
      <c r="N14">
        <v>3.1658588828519241E-3</v>
      </c>
      <c r="O14">
        <f t="shared" si="31"/>
        <v>1.582929441425962E-3</v>
      </c>
      <c r="P14">
        <f t="shared" si="32"/>
        <v>7.9028816336327434</v>
      </c>
      <c r="R14">
        <v>3.1658588828519241E-3</v>
      </c>
      <c r="S14">
        <v>0.25682396473451974</v>
      </c>
      <c r="T14">
        <v>3392.887721610994</v>
      </c>
      <c r="U14">
        <f t="shared" si="33"/>
        <v>2.7586498932616275</v>
      </c>
      <c r="V14">
        <f t="shared" si="34"/>
        <v>0.91954996442054249</v>
      </c>
      <c r="W14" s="5">
        <f t="shared" si="26"/>
        <v>31.450246557866823</v>
      </c>
      <c r="Y14">
        <v>0.25682396473451974</v>
      </c>
      <c r="Z14">
        <v>0.1434726604687562</v>
      </c>
      <c r="AA14">
        <v>9944.324108176239</v>
      </c>
      <c r="AB14">
        <f t="shared" si="35"/>
        <v>366.42067323083131</v>
      </c>
      <c r="AD14">
        <v>3.1658588828519241E-3</v>
      </c>
      <c r="AE14">
        <v>13337.211829787233</v>
      </c>
      <c r="AF14">
        <f t="shared" si="36"/>
        <v>42.223730543809673</v>
      </c>
      <c r="AG14">
        <v>3392.887721610994</v>
      </c>
      <c r="AH14">
        <v>0.1434726604687562</v>
      </c>
      <c r="AI14">
        <f t="shared" si="37"/>
        <v>486.78662809130594</v>
      </c>
      <c r="AJ14">
        <f t="shared" si="38"/>
        <v>529.01035863511561</v>
      </c>
      <c r="AK14">
        <v>0.25682396473451974</v>
      </c>
      <c r="AL14">
        <f t="shared" si="39"/>
        <v>0.12841198236725987</v>
      </c>
      <c r="AM14">
        <f t="shared" si="40"/>
        <v>67.931268845150285</v>
      </c>
      <c r="AO14">
        <v>0.91954996442054249</v>
      </c>
      <c r="AP14" s="5">
        <f t="shared" si="41"/>
        <v>435.27149204040211</v>
      </c>
      <c r="AQ14">
        <v>0.1434726604687562</v>
      </c>
      <c r="AR14">
        <v>0.71874658741271935</v>
      </c>
      <c r="AS14">
        <v>3392.887721610994</v>
      </c>
      <c r="AT14">
        <f t="shared" si="42"/>
        <v>349.87622773877075</v>
      </c>
      <c r="AV14">
        <v>0.25682396473451974</v>
      </c>
      <c r="AW14">
        <v>0.1434726604687562</v>
      </c>
      <c r="AX14">
        <f t="shared" si="43"/>
        <v>3.684721749259557E-2</v>
      </c>
      <c r="AY14">
        <v>3.1658588828519241E-3</v>
      </c>
      <c r="AZ14">
        <v>0.71874658741271935</v>
      </c>
      <c r="BA14">
        <f t="shared" si="44"/>
        <v>2.2754502682800644E-3</v>
      </c>
      <c r="BB14">
        <f t="shared" si="45"/>
        <v>3.9122667760875633E-2</v>
      </c>
      <c r="BC14">
        <v>3392.887721610994</v>
      </c>
      <c r="BD14">
        <f t="shared" si="46"/>
        <v>1696.443860805497</v>
      </c>
      <c r="BF14">
        <f t="shared" si="47"/>
        <v>66.369409541270613</v>
      </c>
      <c r="BG14">
        <v>0.91954996442054249</v>
      </c>
      <c r="BH14" s="5">
        <f t="shared" si="48"/>
        <v>417.16518724446189</v>
      </c>
      <c r="BK14">
        <f t="shared" si="49"/>
        <v>-409.31407308482073</v>
      </c>
      <c r="BL14">
        <v>1907.9711269123404</v>
      </c>
      <c r="BN14" s="18">
        <v>1025.4635260162404</v>
      </c>
      <c r="BO14" s="23">
        <v>31.450246557866823</v>
      </c>
      <c r="BP14" s="23">
        <v>435.27149204040211</v>
      </c>
      <c r="BQ14" s="23">
        <v>417.16518724446189</v>
      </c>
      <c r="BR14" s="19">
        <f t="shared" ref="BR14:BR22" si="50">SUM(BO14:BQ14)</f>
        <v>883.88692584273076</v>
      </c>
      <c r="BS14" s="19">
        <f t="shared" ref="BS14:BS22" si="51">BR14+BN14</f>
        <v>1909.3504518589712</v>
      </c>
      <c r="BT14" s="19">
        <f t="shared" ref="BT14:BT22" si="52">BL14-BS14</f>
        <v>-1.3793249466307316</v>
      </c>
    </row>
    <row r="15" spans="1:72" x14ac:dyDescent="0.3">
      <c r="A15" s="20">
        <v>1981</v>
      </c>
      <c r="B15">
        <v>9944.324108176239</v>
      </c>
      <c r="C15">
        <v>0.71874658741271935</v>
      </c>
      <c r="D15">
        <v>-0.1022349970321296</v>
      </c>
      <c r="E15">
        <f t="shared" si="27"/>
        <v>-730.71942902778983</v>
      </c>
      <c r="G15">
        <v>0.30685468850434627</v>
      </c>
      <c r="H15">
        <v>9944.324108176239</v>
      </c>
      <c r="I15">
        <f t="shared" si="28"/>
        <v>3051.4624766006809</v>
      </c>
      <c r="J15">
        <v>4624.1298228582491</v>
      </c>
      <c r="K15">
        <v>0.71874658741271935</v>
      </c>
      <c r="L15">
        <f t="shared" si="29"/>
        <v>3323.5775299327488</v>
      </c>
      <c r="M15">
        <f t="shared" si="30"/>
        <v>6375.0400065334297</v>
      </c>
      <c r="N15">
        <v>-0.1022349970321296</v>
      </c>
      <c r="O15">
        <f t="shared" si="31"/>
        <v>-5.1117498516064799E-2</v>
      </c>
      <c r="P15">
        <f t="shared" si="32"/>
        <v>-325.87609807382631</v>
      </c>
      <c r="R15">
        <v>-0.1022349970321296</v>
      </c>
      <c r="S15">
        <v>0.30685468850434627</v>
      </c>
      <c r="T15">
        <v>4624.1298228582491</v>
      </c>
      <c r="U15">
        <f t="shared" si="33"/>
        <v>-145.06490920161158</v>
      </c>
      <c r="V15">
        <f t="shared" si="34"/>
        <v>-48.354969733870526</v>
      </c>
      <c r="W15" s="5">
        <f t="shared" si="26"/>
        <v>-1104.9504968354868</v>
      </c>
      <c r="Y15">
        <v>0.30685468850434627</v>
      </c>
      <c r="Z15">
        <v>0.1434726604687562</v>
      </c>
      <c r="AA15">
        <v>9944.324108176239</v>
      </c>
      <c r="AB15">
        <f t="shared" si="35"/>
        <v>437.80143983847938</v>
      </c>
      <c r="AD15">
        <v>-0.1022349970321296</v>
      </c>
      <c r="AE15">
        <v>14568.453931034488</v>
      </c>
      <c r="AF15">
        <f t="shared" si="36"/>
        <v>-1489.4058444020277</v>
      </c>
      <c r="AG15">
        <v>4624.1298228582491</v>
      </c>
      <c r="AH15">
        <v>0.1434726604687562</v>
      </c>
      <c r="AI15">
        <f t="shared" si="37"/>
        <v>663.43620803839133</v>
      </c>
      <c r="AJ15">
        <f t="shared" si="38"/>
        <v>-825.96963636363637</v>
      </c>
      <c r="AK15">
        <v>0.30685468850434627</v>
      </c>
      <c r="AL15">
        <f t="shared" si="39"/>
        <v>0.15342734425217314</v>
      </c>
      <c r="AM15">
        <f t="shared" si="40"/>
        <v>-126.7263277402059</v>
      </c>
      <c r="AO15">
        <v>-48.354969733870526</v>
      </c>
      <c r="AP15" s="5">
        <f t="shared" si="41"/>
        <v>262.72014236440293</v>
      </c>
      <c r="AQ15">
        <v>0.1434726604687562</v>
      </c>
      <c r="AR15">
        <v>0.71874658741271935</v>
      </c>
      <c r="AS15">
        <v>4624.1298228582491</v>
      </c>
      <c r="AT15">
        <f t="shared" si="42"/>
        <v>476.84251049362865</v>
      </c>
      <c r="AV15">
        <v>0.30685468850434627</v>
      </c>
      <c r="AW15">
        <v>0.1434726604687562</v>
      </c>
      <c r="AX15">
        <f t="shared" si="43"/>
        <v>4.4025258537030022E-2</v>
      </c>
      <c r="AY15">
        <v>-0.1022349970321296</v>
      </c>
      <c r="AZ15">
        <v>0.71874658741271935</v>
      </c>
      <c r="BA15">
        <f t="shared" si="44"/>
        <v>-7.3481055230992645E-2</v>
      </c>
      <c r="BB15">
        <f t="shared" si="45"/>
        <v>-2.9455796693962623E-2</v>
      </c>
      <c r="BC15">
        <v>4624.1298228582491</v>
      </c>
      <c r="BD15">
        <f t="shared" si="46"/>
        <v>2312.0649114291245</v>
      </c>
      <c r="BF15">
        <f t="shared" si="47"/>
        <v>-68.103713974300987</v>
      </c>
      <c r="BG15">
        <v>-48.354969733870526</v>
      </c>
      <c r="BH15" s="5">
        <f t="shared" si="48"/>
        <v>360.38382678545713</v>
      </c>
      <c r="BK15">
        <f t="shared" si="49"/>
        <v>-459.29117755457116</v>
      </c>
      <c r="BL15" s="19">
        <v>616.14945293141966</v>
      </c>
      <c r="BN15" s="18">
        <v>1025.4635260162404</v>
      </c>
      <c r="BO15" s="23">
        <v>-1104.9504968354868</v>
      </c>
      <c r="BP15" s="23">
        <v>262.72014236440293</v>
      </c>
      <c r="BQ15" s="23">
        <v>360.38382678545713</v>
      </c>
      <c r="BR15" s="19">
        <f t="shared" si="50"/>
        <v>-481.84652768562671</v>
      </c>
      <c r="BS15" s="19">
        <f t="shared" si="51"/>
        <v>543.61699833061368</v>
      </c>
      <c r="BT15" s="19">
        <f t="shared" si="52"/>
        <v>72.532454600805977</v>
      </c>
    </row>
    <row r="16" spans="1:72" x14ac:dyDescent="0.3">
      <c r="A16" s="20">
        <v>1982</v>
      </c>
      <c r="B16">
        <v>9944.324108176239</v>
      </c>
      <c r="C16">
        <v>0.71874658741271935</v>
      </c>
      <c r="D16">
        <v>-0.10098019403539749</v>
      </c>
      <c r="E16">
        <f t="shared" si="27"/>
        <v>-721.75078858242171</v>
      </c>
      <c r="G16">
        <v>0.21938045661243788</v>
      </c>
      <c r="H16">
        <v>9944.324108176239</v>
      </c>
      <c r="I16">
        <f t="shared" si="28"/>
        <v>2181.5903635537775</v>
      </c>
      <c r="J16">
        <v>4258.5114570411533</v>
      </c>
      <c r="K16">
        <v>0.71874658741271935</v>
      </c>
      <c r="L16">
        <f t="shared" si="29"/>
        <v>3060.7905772062963</v>
      </c>
      <c r="M16">
        <f t="shared" si="30"/>
        <v>5242.3809407600738</v>
      </c>
      <c r="N16">
        <v>-0.10098019403539749</v>
      </c>
      <c r="O16">
        <f t="shared" si="31"/>
        <v>-5.0490097017698743E-2</v>
      </c>
      <c r="P16">
        <f t="shared" si="32"/>
        <v>-264.68832230271096</v>
      </c>
      <c r="R16">
        <v>-0.10098019403539749</v>
      </c>
      <c r="S16">
        <v>0.21938045661243788</v>
      </c>
      <c r="T16">
        <v>4258.5114570411533</v>
      </c>
      <c r="U16">
        <f t="shared" si="33"/>
        <v>-94.339149572176922</v>
      </c>
      <c r="V16">
        <f t="shared" si="34"/>
        <v>-31.446383190725641</v>
      </c>
      <c r="W16" s="5">
        <f t="shared" si="26"/>
        <v>-1017.8854940758583</v>
      </c>
      <c r="Y16">
        <v>0.21938045661243788</v>
      </c>
      <c r="Z16">
        <v>0.1434726604687562</v>
      </c>
      <c r="AA16">
        <v>9944.324108176239</v>
      </c>
      <c r="AB16">
        <f t="shared" si="35"/>
        <v>312.99857351206151</v>
      </c>
      <c r="AD16">
        <v>-0.10098019403539749</v>
      </c>
      <c r="AE16">
        <v>14202.835565217392</v>
      </c>
      <c r="AF16">
        <f t="shared" si="36"/>
        <v>-1434.2050912284965</v>
      </c>
      <c r="AG16">
        <v>4258.5114570411533</v>
      </c>
      <c r="AH16">
        <v>0.1434726604687562</v>
      </c>
      <c r="AI16">
        <f t="shared" si="37"/>
        <v>610.97996837837366</v>
      </c>
      <c r="AJ16">
        <f t="shared" si="38"/>
        <v>-823.22512285012283</v>
      </c>
      <c r="AK16">
        <v>0.21938045661243788</v>
      </c>
      <c r="AL16">
        <f t="shared" si="39"/>
        <v>0.10969022830621894</v>
      </c>
      <c r="AM16">
        <f t="shared" si="40"/>
        <v>-90.299751672845105</v>
      </c>
      <c r="AO16">
        <v>-31.446383190725641</v>
      </c>
      <c r="AP16" s="5">
        <f t="shared" si="41"/>
        <v>191.25243864849077</v>
      </c>
      <c r="AQ16">
        <v>0.1434726604687562</v>
      </c>
      <c r="AR16">
        <v>0.71874658741271935</v>
      </c>
      <c r="AS16">
        <v>4258.5114570411533</v>
      </c>
      <c r="AT16">
        <f t="shared" si="42"/>
        <v>439.13976724948725</v>
      </c>
      <c r="AV16">
        <v>0.21938045661243788</v>
      </c>
      <c r="AW16">
        <v>0.1434726604687562</v>
      </c>
      <c r="AX16">
        <f t="shared" si="43"/>
        <v>3.1475097765037E-2</v>
      </c>
      <c r="AY16">
        <v>-0.10098019403539749</v>
      </c>
      <c r="AZ16">
        <v>0.71874658741271935</v>
      </c>
      <c r="BA16">
        <f t="shared" si="44"/>
        <v>-7.2579169859216183E-2</v>
      </c>
      <c r="BB16">
        <f t="shared" si="45"/>
        <v>-4.1104072094179184E-2</v>
      </c>
      <c r="BC16">
        <v>4258.5114570411533</v>
      </c>
      <c r="BD16">
        <f t="shared" si="46"/>
        <v>2129.2557285205767</v>
      </c>
      <c r="BF16">
        <f t="shared" si="47"/>
        <v>-87.521080972053809</v>
      </c>
      <c r="BG16">
        <v>-31.446383190725641</v>
      </c>
      <c r="BH16" s="5">
        <f t="shared" si="48"/>
        <v>320.17230308670781</v>
      </c>
      <c r="BK16">
        <f t="shared" si="49"/>
        <v>-337.83806891441009</v>
      </c>
      <c r="BL16" s="19">
        <v>566.17234846166923</v>
      </c>
      <c r="BN16" s="18">
        <v>1025.4635260162404</v>
      </c>
      <c r="BO16" s="23">
        <v>-1017.8854940758583</v>
      </c>
      <c r="BP16" s="23">
        <v>191.25243864849077</v>
      </c>
      <c r="BQ16" s="23">
        <v>320.17230308670781</v>
      </c>
      <c r="BR16" s="19">
        <f t="shared" si="50"/>
        <v>-506.46075234065978</v>
      </c>
      <c r="BS16" s="19">
        <f t="shared" si="51"/>
        <v>519.00277367558056</v>
      </c>
      <c r="BT16" s="19">
        <f t="shared" si="52"/>
        <v>47.169574786088674</v>
      </c>
    </row>
    <row r="17" spans="1:72" x14ac:dyDescent="0.3">
      <c r="A17" s="20">
        <v>1983</v>
      </c>
      <c r="B17">
        <v>9944.324108176239</v>
      </c>
      <c r="C17">
        <v>0.71874658741271935</v>
      </c>
      <c r="D17">
        <v>-7.4042103265948733E-2</v>
      </c>
      <c r="E17">
        <f t="shared" si="27"/>
        <v>-529.21215819576287</v>
      </c>
      <c r="G17">
        <v>8.9711151335908457E-2</v>
      </c>
      <c r="H17">
        <v>9944.324108176239</v>
      </c>
      <c r="I17">
        <f t="shared" si="28"/>
        <v>892.11676500192152</v>
      </c>
      <c r="J17">
        <v>2305.8982968870514</v>
      </c>
      <c r="K17">
        <v>0.71874658741271935</v>
      </c>
      <c r="L17">
        <f t="shared" si="29"/>
        <v>1657.3565318083697</v>
      </c>
      <c r="M17">
        <f t="shared" si="30"/>
        <v>2549.4732968102912</v>
      </c>
      <c r="N17">
        <v>-7.4042103265948733E-2</v>
      </c>
      <c r="O17">
        <f t="shared" si="31"/>
        <v>-3.7021051632974367E-2</v>
      </c>
      <c r="P17">
        <f t="shared" si="32"/>
        <v>-94.384182558103177</v>
      </c>
      <c r="R17">
        <v>-7.4042103265948733E-2</v>
      </c>
      <c r="S17">
        <v>8.9711151335908457E-2</v>
      </c>
      <c r="T17">
        <v>2305.8982968870514</v>
      </c>
      <c r="U17">
        <f t="shared" si="33"/>
        <v>-15.316704223030495</v>
      </c>
      <c r="V17">
        <f t="shared" si="34"/>
        <v>-5.1055680743434984</v>
      </c>
      <c r="W17" s="5">
        <f t="shared" si="26"/>
        <v>-628.70190882820953</v>
      </c>
      <c r="Y17">
        <v>8.9711151335908457E-2</v>
      </c>
      <c r="Z17">
        <v>0.1434726604687562</v>
      </c>
      <c r="AA17">
        <v>9944.324108176239</v>
      </c>
      <c r="AB17">
        <f t="shared" si="35"/>
        <v>127.99436572360584</v>
      </c>
      <c r="AD17">
        <v>-7.4042103265948733E-2</v>
      </c>
      <c r="AE17">
        <v>12250.22240506329</v>
      </c>
      <c r="AF17">
        <f t="shared" si="36"/>
        <v>-907.03223234653501</v>
      </c>
      <c r="AG17">
        <v>2305.8982968870514</v>
      </c>
      <c r="AH17">
        <v>0.1434726604687562</v>
      </c>
      <c r="AI17">
        <f t="shared" si="37"/>
        <v>330.83336342475911</v>
      </c>
      <c r="AJ17">
        <f t="shared" si="38"/>
        <v>-576.1988689217759</v>
      </c>
      <c r="AK17">
        <v>8.9711151335908457E-2</v>
      </c>
      <c r="AL17">
        <f t="shared" si="39"/>
        <v>4.4855575667954228E-2</v>
      </c>
      <c r="AM17">
        <f t="shared" si="40"/>
        <v>-25.84573196471036</v>
      </c>
      <c r="AO17">
        <v>-5.1055680743434984</v>
      </c>
      <c r="AP17" s="5">
        <f t="shared" si="41"/>
        <v>97.043065684551976</v>
      </c>
      <c r="AQ17">
        <v>0.1434726604687562</v>
      </c>
      <c r="AR17">
        <v>0.71874658741271935</v>
      </c>
      <c r="AS17">
        <v>2305.8982968870514</v>
      </c>
      <c r="AT17">
        <f t="shared" si="42"/>
        <v>237.78535096381756</v>
      </c>
      <c r="AV17">
        <v>8.9711151335908457E-2</v>
      </c>
      <c r="AW17">
        <v>0.1434726604687562</v>
      </c>
      <c r="AX17">
        <f t="shared" si="43"/>
        <v>1.2871097555877998E-2</v>
      </c>
      <c r="AY17">
        <v>-7.4042103265948733E-2</v>
      </c>
      <c r="AZ17">
        <v>0.71874658741271935</v>
      </c>
      <c r="BA17">
        <f t="shared" si="44"/>
        <v>-5.3217509047260816E-2</v>
      </c>
      <c r="BB17">
        <f t="shared" si="45"/>
        <v>-4.0346411491382822E-2</v>
      </c>
      <c r="BC17">
        <v>2305.8982968870514</v>
      </c>
      <c r="BD17">
        <f t="shared" si="46"/>
        <v>1152.9491484435257</v>
      </c>
      <c r="BF17">
        <f t="shared" si="47"/>
        <v>-46.517360771741906</v>
      </c>
      <c r="BG17">
        <v>-5.1055680743434984</v>
      </c>
      <c r="BH17" s="5">
        <f t="shared" si="48"/>
        <v>186.16242211773215</v>
      </c>
      <c r="BK17">
        <f t="shared" si="49"/>
        <v>-488.29788756243818</v>
      </c>
      <c r="BL17" s="19">
        <v>687.62545710183031</v>
      </c>
      <c r="BN17" s="18">
        <v>1025.4635260162404</v>
      </c>
      <c r="BO17" s="23">
        <v>-628.70190882820953</v>
      </c>
      <c r="BP17" s="23">
        <v>97.043065684551976</v>
      </c>
      <c r="BQ17" s="23">
        <v>186.16242211773215</v>
      </c>
      <c r="BR17" s="19">
        <f t="shared" si="50"/>
        <v>-345.49642102592543</v>
      </c>
      <c r="BS17" s="19">
        <f t="shared" si="51"/>
        <v>679.96710499031497</v>
      </c>
      <c r="BT17" s="19">
        <f t="shared" si="52"/>
        <v>7.6583521115153417</v>
      </c>
    </row>
    <row r="18" spans="1:72" x14ac:dyDescent="0.3">
      <c r="A18" s="20">
        <v>1984</v>
      </c>
      <c r="B18">
        <v>9944.324108176239</v>
      </c>
      <c r="C18">
        <v>0.71874658741271935</v>
      </c>
      <c r="D18">
        <v>-6.1073238781596623E-2</v>
      </c>
      <c r="E18">
        <f t="shared" si="27"/>
        <v>-436.51786048706015</v>
      </c>
      <c r="G18">
        <v>-7.114140009283465E-2</v>
      </c>
      <c r="H18">
        <v>9944.324108176239</v>
      </c>
      <c r="I18">
        <f t="shared" si="28"/>
        <v>-707.45314003258693</v>
      </c>
      <c r="J18">
        <v>122.06564182376133</v>
      </c>
      <c r="K18">
        <v>0.71874658741271935</v>
      </c>
      <c r="L18">
        <f t="shared" si="29"/>
        <v>87.734263501171768</v>
      </c>
      <c r="M18">
        <f t="shared" si="30"/>
        <v>-619.71887653141516</v>
      </c>
      <c r="N18">
        <v>-6.1073238781596623E-2</v>
      </c>
      <c r="O18">
        <f t="shared" si="31"/>
        <v>-3.0536619390798311E-2</v>
      </c>
      <c r="P18">
        <f t="shared" si="32"/>
        <v>18.924119461932957</v>
      </c>
      <c r="R18">
        <v>-6.1073238781596623E-2</v>
      </c>
      <c r="S18">
        <v>-7.114140009283465E-2</v>
      </c>
      <c r="T18">
        <v>122.06564182376133</v>
      </c>
      <c r="U18">
        <f t="shared" si="33"/>
        <v>0.53035516018575279</v>
      </c>
      <c r="V18">
        <f t="shared" si="34"/>
        <v>0.17678505339525091</v>
      </c>
      <c r="W18" s="5">
        <f t="shared" si="26"/>
        <v>-417.41695597173197</v>
      </c>
      <c r="Y18">
        <v>-7.114140009283465E-2</v>
      </c>
      <c r="Z18">
        <v>0.1434726604687562</v>
      </c>
      <c r="AA18">
        <v>9944.324108176239</v>
      </c>
      <c r="AB18">
        <f t="shared" si="35"/>
        <v>-101.50018415745078</v>
      </c>
      <c r="AD18">
        <v>-6.1073238781596623E-2</v>
      </c>
      <c r="AE18">
        <v>10066.38975</v>
      </c>
      <c r="AF18">
        <f t="shared" si="36"/>
        <v>-614.78702487036674</v>
      </c>
      <c r="AG18">
        <v>122.06564182376133</v>
      </c>
      <c r="AH18">
        <v>0.1434726604687562</v>
      </c>
      <c r="AI18">
        <f t="shared" si="37"/>
        <v>17.513082384281315</v>
      </c>
      <c r="AJ18">
        <f t="shared" si="38"/>
        <v>-597.27394248608539</v>
      </c>
      <c r="AK18">
        <v>-7.114140009283465E-2</v>
      </c>
      <c r="AL18">
        <f t="shared" si="39"/>
        <v>-3.5570700046417325E-2</v>
      </c>
      <c r="AM18">
        <f t="shared" si="40"/>
        <v>21.245452253713655</v>
      </c>
      <c r="AO18">
        <v>0.17678505339525091</v>
      </c>
      <c r="AP18" s="5">
        <f t="shared" si="41"/>
        <v>-80.077946850341874</v>
      </c>
      <c r="AQ18">
        <v>0.1434726604687562</v>
      </c>
      <c r="AR18">
        <v>0.71874658741271935</v>
      </c>
      <c r="AS18">
        <v>122.06564182376133</v>
      </c>
      <c r="AT18">
        <f t="shared" si="42"/>
        <v>12.587468198780007</v>
      </c>
      <c r="AV18">
        <v>-7.114140009283465E-2</v>
      </c>
      <c r="AW18">
        <v>0.1434726604687562</v>
      </c>
      <c r="AX18">
        <f t="shared" si="43"/>
        <v>-1.0206845940791206E-2</v>
      </c>
      <c r="AY18">
        <v>-6.1073238781596623E-2</v>
      </c>
      <c r="AZ18">
        <v>0.71874658741271935</v>
      </c>
      <c r="BA18">
        <f t="shared" si="44"/>
        <v>-4.3896181956514721E-2</v>
      </c>
      <c r="BB18">
        <f t="shared" si="45"/>
        <v>-5.4103027897305929E-2</v>
      </c>
      <c r="BC18">
        <v>122.06564182376133</v>
      </c>
      <c r="BD18">
        <f t="shared" si="46"/>
        <v>61.032820911880663</v>
      </c>
      <c r="BF18">
        <f t="shared" si="47"/>
        <v>-3.3020604124467563</v>
      </c>
      <c r="BG18">
        <v>0.17678505339525091</v>
      </c>
      <c r="BH18" s="5">
        <f t="shared" si="48"/>
        <v>9.4621928397285018</v>
      </c>
      <c r="BK18">
        <f t="shared" si="49"/>
        <v>-617.39349094922079</v>
      </c>
      <c r="BL18" s="19">
        <v>537.16563845380222</v>
      </c>
      <c r="BN18" s="18">
        <v>1025.4635260162404</v>
      </c>
      <c r="BO18" s="23">
        <v>-417.41695597173197</v>
      </c>
      <c r="BP18" s="23">
        <v>-80.077946850341874</v>
      </c>
      <c r="BQ18" s="23">
        <v>9.4621928397285018</v>
      </c>
      <c r="BR18" s="19">
        <f t="shared" si="50"/>
        <v>-488.03270998234535</v>
      </c>
      <c r="BS18" s="19">
        <f t="shared" si="51"/>
        <v>537.4308160338951</v>
      </c>
      <c r="BT18" s="19">
        <f t="shared" si="52"/>
        <v>-0.26517758009288173</v>
      </c>
    </row>
    <row r="19" spans="1:72" x14ac:dyDescent="0.3">
      <c r="A19" s="20">
        <v>1985</v>
      </c>
      <c r="B19">
        <v>9944.324108176239</v>
      </c>
      <c r="C19">
        <v>0.71874658741271935</v>
      </c>
      <c r="D19">
        <v>-5.5861909666622245E-2</v>
      </c>
      <c r="E19">
        <f t="shared" si="27"/>
        <v>-399.27015132761034</v>
      </c>
      <c r="G19">
        <v>-0.15107830888273865</v>
      </c>
      <c r="H19">
        <v>9944.324108176239</v>
      </c>
      <c r="I19">
        <f t="shared" si="28"/>
        <v>-1502.3716692451144</v>
      </c>
      <c r="J19">
        <v>-1739.2468103038973</v>
      </c>
      <c r="K19">
        <v>0.71874658741271935</v>
      </c>
      <c r="L19">
        <f t="shared" si="29"/>
        <v>-1250.0777095743833</v>
      </c>
      <c r="M19">
        <f t="shared" si="30"/>
        <v>-2752.4493788194977</v>
      </c>
      <c r="N19">
        <v>-5.5861909666622245E-2</v>
      </c>
      <c r="O19">
        <f t="shared" si="31"/>
        <v>-2.7930954833311122E-2</v>
      </c>
      <c r="P19">
        <f t="shared" si="32"/>
        <v>76.878539280782647</v>
      </c>
      <c r="R19">
        <v>-5.5861909666622245E-2</v>
      </c>
      <c r="S19">
        <v>-0.15107830888273865</v>
      </c>
      <c r="T19">
        <v>-1739.2468103038973</v>
      </c>
      <c r="U19">
        <f t="shared" si="33"/>
        <v>-14.678413185859197</v>
      </c>
      <c r="V19">
        <f t="shared" si="34"/>
        <v>-4.8928043952863991</v>
      </c>
      <c r="W19" s="5">
        <f t="shared" si="26"/>
        <v>-327.28441644211409</v>
      </c>
      <c r="Y19">
        <v>-0.15107830888273865</v>
      </c>
      <c r="Z19">
        <v>0.1434726604687562</v>
      </c>
      <c r="AA19">
        <v>9944.324108176239</v>
      </c>
      <c r="AB19">
        <f t="shared" si="35"/>
        <v>-215.54926039948279</v>
      </c>
      <c r="AD19">
        <v>-5.5861909666622245E-2</v>
      </c>
      <c r="AE19">
        <v>8205.0772978723417</v>
      </c>
      <c r="AF19">
        <f t="shared" si="36"/>
        <v>-458.35128682139771</v>
      </c>
      <c r="AG19">
        <v>-1739.2468103038973</v>
      </c>
      <c r="AH19">
        <v>0.1434726604687562</v>
      </c>
      <c r="AI19">
        <f t="shared" si="37"/>
        <v>-249.53436708609829</v>
      </c>
      <c r="AJ19">
        <f t="shared" si="38"/>
        <v>-707.88565390749602</v>
      </c>
      <c r="AK19">
        <v>-0.15107830888273865</v>
      </c>
      <c r="AL19">
        <f t="shared" si="39"/>
        <v>-7.5539154441369327E-2</v>
      </c>
      <c r="AM19">
        <f t="shared" si="40"/>
        <v>53.473083737348055</v>
      </c>
      <c r="AO19">
        <v>-4.8928043952863991</v>
      </c>
      <c r="AP19" s="5">
        <f t="shared" si="41"/>
        <v>-166.96898105742113</v>
      </c>
      <c r="AQ19">
        <v>0.1434726604687562</v>
      </c>
      <c r="AR19">
        <v>0.71874658741271935</v>
      </c>
      <c r="AS19">
        <v>-1739.2468103038973</v>
      </c>
      <c r="AT19">
        <f t="shared" si="42"/>
        <v>-179.35197478532592</v>
      </c>
      <c r="AV19">
        <v>-0.15107830888273865</v>
      </c>
      <c r="AW19">
        <v>0.1434726604687562</v>
      </c>
      <c r="AX19">
        <f t="shared" si="43"/>
        <v>-2.1675606914527037E-2</v>
      </c>
      <c r="AY19">
        <v>-5.5861909666622245E-2</v>
      </c>
      <c r="AZ19">
        <v>0.71874658741271935</v>
      </c>
      <c r="BA19">
        <f t="shared" si="44"/>
        <v>-4.0150556939242341E-2</v>
      </c>
      <c r="BB19">
        <f t="shared" si="45"/>
        <v>-6.1826163853769378E-2</v>
      </c>
      <c r="BC19">
        <v>-1739.2468103038973</v>
      </c>
      <c r="BD19">
        <f t="shared" si="46"/>
        <v>-869.62340515194865</v>
      </c>
      <c r="BF19">
        <f t="shared" si="47"/>
        <v>53.765479137997254</v>
      </c>
      <c r="BG19">
        <v>-4.8928043952863991</v>
      </c>
      <c r="BH19" s="5">
        <f t="shared" si="48"/>
        <v>-130.47930004261508</v>
      </c>
      <c r="BK19">
        <f t="shared" si="49"/>
        <v>-555.58532186775756</v>
      </c>
      <c r="BL19" s="19">
        <v>408.0700350670196</v>
      </c>
      <c r="BN19" s="18">
        <v>1025.4635260162404</v>
      </c>
      <c r="BO19" s="23">
        <v>-327.28441644211409</v>
      </c>
      <c r="BP19" s="23">
        <v>-166.96898105742113</v>
      </c>
      <c r="BQ19" s="23">
        <v>-130.47930004261508</v>
      </c>
      <c r="BR19" s="19">
        <f t="shared" si="50"/>
        <v>-624.73269754215039</v>
      </c>
      <c r="BS19" s="19">
        <f t="shared" si="51"/>
        <v>400.73082847409</v>
      </c>
      <c r="BT19" s="19">
        <f t="shared" si="52"/>
        <v>7.3392065929295995</v>
      </c>
    </row>
    <row r="20" spans="1:72" x14ac:dyDescent="0.3">
      <c r="A20" s="20">
        <v>1986</v>
      </c>
      <c r="B20">
        <v>9944.324108176239</v>
      </c>
      <c r="C20">
        <v>0.71874658741271935</v>
      </c>
      <c r="D20">
        <v>-6.521494972244396E-2</v>
      </c>
      <c r="E20">
        <f t="shared" si="27"/>
        <v>-466.12052827941108</v>
      </c>
      <c r="G20">
        <v>-1.8505571686539879E-2</v>
      </c>
      <c r="H20">
        <v>9944.324108176239</v>
      </c>
      <c r="I20">
        <f t="shared" si="28"/>
        <v>-184.02540265804214</v>
      </c>
      <c r="J20">
        <v>-1369.7883587624437</v>
      </c>
      <c r="K20">
        <v>0.71874658741271935</v>
      </c>
      <c r="L20">
        <f t="shared" si="29"/>
        <v>-984.53070833817617</v>
      </c>
      <c r="M20">
        <f t="shared" si="30"/>
        <v>-1168.5561109962182</v>
      </c>
      <c r="N20">
        <v>-6.521494972244396E-2</v>
      </c>
      <c r="O20">
        <f t="shared" si="31"/>
        <v>-3.260747486122198E-2</v>
      </c>
      <c r="P20">
        <f t="shared" si="32"/>
        <v>38.103664013236504</v>
      </c>
      <c r="R20">
        <v>-6.521494972244396E-2</v>
      </c>
      <c r="S20">
        <v>-1.8505571686539879E-2</v>
      </c>
      <c r="T20">
        <v>-1369.7883587624437</v>
      </c>
      <c r="U20">
        <f t="shared" si="33"/>
        <v>-1.6531152830625011</v>
      </c>
      <c r="V20">
        <f t="shared" si="34"/>
        <v>-0.55103842768750033</v>
      </c>
      <c r="W20" s="5">
        <f t="shared" si="26"/>
        <v>-428.5679026938621</v>
      </c>
      <c r="Y20">
        <v>-1.8505571686539879E-2</v>
      </c>
      <c r="Z20">
        <v>0.1434726604687562</v>
      </c>
      <c r="AA20">
        <v>9944.324108176239</v>
      </c>
      <c r="AB20">
        <f t="shared" si="35"/>
        <v>-26.402614113183422</v>
      </c>
      <c r="AD20">
        <v>-6.521494972244396E-2</v>
      </c>
      <c r="AE20">
        <v>8574.5357494137952</v>
      </c>
      <c r="AF20">
        <f t="shared" si="36"/>
        <v>-559.18791779131902</v>
      </c>
      <c r="AG20">
        <v>-1369.7883587624437</v>
      </c>
      <c r="AH20">
        <v>0.1434726604687562</v>
      </c>
      <c r="AI20">
        <f t="shared" si="37"/>
        <v>-196.52718011077891</v>
      </c>
      <c r="AJ20">
        <f t="shared" si="38"/>
        <v>-755.71509790209791</v>
      </c>
      <c r="AK20">
        <v>-1.8505571686539879E-2</v>
      </c>
      <c r="AL20">
        <f t="shared" si="39"/>
        <v>-9.2527858432699395E-3</v>
      </c>
      <c r="AM20">
        <f t="shared" si="40"/>
        <v>6.9924699594138877</v>
      </c>
      <c r="AO20">
        <v>-0.55103842768750033</v>
      </c>
      <c r="AP20" s="5">
        <f t="shared" si="41"/>
        <v>-19.961182581457035</v>
      </c>
      <c r="AQ20">
        <v>0.1434726604687562</v>
      </c>
      <c r="AR20">
        <v>0.71874658741271935</v>
      </c>
      <c r="AS20">
        <v>-1369.7883587624437</v>
      </c>
      <c r="AT20">
        <f t="shared" si="42"/>
        <v>-141.2532400384672</v>
      </c>
      <c r="AV20">
        <v>-1.8505571686539879E-2</v>
      </c>
      <c r="AW20">
        <v>0.1434726604687562</v>
      </c>
      <c r="AX20">
        <f t="shared" si="43"/>
        <v>-2.6550436033631643E-3</v>
      </c>
      <c r="AY20">
        <v>-6.521494972244396E-2</v>
      </c>
      <c r="AZ20">
        <v>0.71874658741271935</v>
      </c>
      <c r="BA20">
        <f t="shared" si="44"/>
        <v>-4.6873022561298668E-2</v>
      </c>
      <c r="BB20">
        <f t="shared" si="45"/>
        <v>-4.9528066164661835E-2</v>
      </c>
      <c r="BC20">
        <v>-1369.7883587624437</v>
      </c>
      <c r="BD20">
        <f t="shared" si="46"/>
        <v>-684.89417938122187</v>
      </c>
      <c r="BF20">
        <f t="shared" si="47"/>
        <v>33.92148423218493</v>
      </c>
      <c r="BG20">
        <v>-0.55103842768750033</v>
      </c>
      <c r="BH20" s="5">
        <f t="shared" si="48"/>
        <v>-107.88279423396978</v>
      </c>
      <c r="BK20">
        <f t="shared" si="49"/>
        <v>-28.809861623334655</v>
      </c>
      <c r="BL20" s="19">
        <v>469.87820414848278</v>
      </c>
      <c r="BN20" s="18">
        <v>1025.4635260162404</v>
      </c>
      <c r="BO20" s="23">
        <v>-428.5679026938621</v>
      </c>
      <c r="BP20" s="23">
        <v>-19.961182581457035</v>
      </c>
      <c r="BQ20" s="23">
        <v>-107.88279423396978</v>
      </c>
      <c r="BR20" s="19">
        <f t="shared" si="50"/>
        <v>-556.41187950928884</v>
      </c>
      <c r="BS20" s="19">
        <f t="shared" si="51"/>
        <v>469.05164650695156</v>
      </c>
      <c r="BT20" s="19">
        <f t="shared" si="52"/>
        <v>0.82655764153122391</v>
      </c>
    </row>
    <row r="21" spans="1:72" x14ac:dyDescent="0.3">
      <c r="A21" s="20">
        <v>1987</v>
      </c>
      <c r="B21">
        <v>9944.324108176239</v>
      </c>
      <c r="C21">
        <v>0.71874658741271935</v>
      </c>
      <c r="D21">
        <v>-9.5117984743884554E-2</v>
      </c>
      <c r="E21">
        <f t="shared" si="27"/>
        <v>-679.85094654506622</v>
      </c>
      <c r="G21">
        <v>0.53965450399246462</v>
      </c>
      <c r="H21">
        <v>9944.324108176239</v>
      </c>
      <c r="I21">
        <f t="shared" si="28"/>
        <v>5366.4992941381561</v>
      </c>
      <c r="J21">
        <v>6434.6503783102453</v>
      </c>
      <c r="K21">
        <v>0.71874658741271935</v>
      </c>
      <c r="L21">
        <f t="shared" si="29"/>
        <v>4624.8830006044527</v>
      </c>
      <c r="M21">
        <f t="shared" si="30"/>
        <v>9991.3822947426088</v>
      </c>
      <c r="N21">
        <v>-9.5117984743884554E-2</v>
      </c>
      <c r="O21">
        <f t="shared" si="31"/>
        <v>-4.7558992371942277E-2</v>
      </c>
      <c r="P21">
        <f t="shared" si="32"/>
        <v>-475.18007434082284</v>
      </c>
      <c r="R21">
        <v>-9.5117984743884554E-2</v>
      </c>
      <c r="S21">
        <v>0.53965450399246462</v>
      </c>
      <c r="T21">
        <v>6434.6503783102453</v>
      </c>
      <c r="U21">
        <f t="shared" si="33"/>
        <v>-330.29606615003172</v>
      </c>
      <c r="V21">
        <f t="shared" si="34"/>
        <v>-110.09868871667723</v>
      </c>
      <c r="W21" s="5">
        <f t="shared" si="26"/>
        <v>-1265.1297096025664</v>
      </c>
      <c r="Y21">
        <v>0.53965450399246462</v>
      </c>
      <c r="Z21">
        <v>0.1434726604687562</v>
      </c>
      <c r="AA21">
        <v>9944.324108176239</v>
      </c>
      <c r="AB21">
        <f t="shared" si="35"/>
        <v>769.94593113370343</v>
      </c>
      <c r="AD21">
        <v>-9.5117984743884554E-2</v>
      </c>
      <c r="AE21">
        <v>16378.974486486484</v>
      </c>
      <c r="AF21">
        <f t="shared" si="36"/>
        <v>-1557.9350453260959</v>
      </c>
      <c r="AG21">
        <v>6434.6503783102453</v>
      </c>
      <c r="AH21">
        <v>0.1434726604687562</v>
      </c>
      <c r="AI21">
        <f t="shared" si="37"/>
        <v>923.19640896245949</v>
      </c>
      <c r="AJ21">
        <f t="shared" si="38"/>
        <v>-634.73863636363637</v>
      </c>
      <c r="AK21">
        <v>0.53965450399246462</v>
      </c>
      <c r="AL21">
        <f t="shared" si="39"/>
        <v>0.26982725199623231</v>
      </c>
      <c r="AM21">
        <f t="shared" si="40"/>
        <v>-171.26978198583578</v>
      </c>
      <c r="AO21">
        <v>-110.09868871667723</v>
      </c>
      <c r="AP21" s="5">
        <f t="shared" si="41"/>
        <v>488.57746043119039</v>
      </c>
      <c r="AQ21">
        <v>0.1434726604687562</v>
      </c>
      <c r="AR21">
        <v>0.71874658741271935</v>
      </c>
      <c r="AS21">
        <v>6434.6503783102453</v>
      </c>
      <c r="AT21">
        <f t="shared" si="42"/>
        <v>663.54426845344506</v>
      </c>
      <c r="AV21">
        <v>0.53965450399246462</v>
      </c>
      <c r="AW21">
        <v>0.1434726604687562</v>
      </c>
      <c r="AX21">
        <f t="shared" si="43"/>
        <v>7.742566742174592E-2</v>
      </c>
      <c r="AY21">
        <v>-9.5117984743884554E-2</v>
      </c>
      <c r="AZ21">
        <v>0.71874658741271935</v>
      </c>
      <c r="BA21">
        <f t="shared" si="44"/>
        <v>-6.8365726936242127E-2</v>
      </c>
      <c r="BB21">
        <f t="shared" si="45"/>
        <v>9.0599404855037924E-3</v>
      </c>
      <c r="BC21">
        <v>6434.6503783102453</v>
      </c>
      <c r="BD21">
        <f t="shared" si="46"/>
        <v>3217.3251891551226</v>
      </c>
      <c r="BF21">
        <f t="shared" si="47"/>
        <v>29.148774736257643</v>
      </c>
      <c r="BG21">
        <v>-110.09868871667723</v>
      </c>
      <c r="BH21" s="5">
        <f t="shared" si="48"/>
        <v>582.59435447302553</v>
      </c>
      <c r="BK21">
        <f t="shared" si="49"/>
        <v>744.77980327546425</v>
      </c>
      <c r="BL21" s="19">
        <v>996.65366439290574</v>
      </c>
      <c r="BN21" s="18">
        <v>1025.4635260162404</v>
      </c>
      <c r="BO21" s="23">
        <v>-1265.1297096025664</v>
      </c>
      <c r="BP21" s="23">
        <v>488.57746043119039</v>
      </c>
      <c r="BQ21" s="23">
        <v>582.59435447302553</v>
      </c>
      <c r="BR21" s="19">
        <f t="shared" si="50"/>
        <v>-193.95789469835051</v>
      </c>
      <c r="BS21" s="19">
        <f t="shared" si="51"/>
        <v>831.50563131788988</v>
      </c>
      <c r="BT21" s="19">
        <f t="shared" si="52"/>
        <v>165.14803307501586</v>
      </c>
    </row>
    <row r="22" spans="1:72" x14ac:dyDescent="0.3">
      <c r="A22" s="20">
        <v>1988</v>
      </c>
      <c r="B22">
        <v>9944.324108176239</v>
      </c>
      <c r="C22">
        <v>0.71874658741271935</v>
      </c>
      <c r="D22">
        <v>-4.4691629842683947E-2</v>
      </c>
      <c r="E22">
        <f t="shared" si="27"/>
        <v>-319.43114578175368</v>
      </c>
      <c r="G22">
        <v>0.47564936001334834</v>
      </c>
      <c r="H22">
        <v>9944.324108176239</v>
      </c>
      <c r="I22">
        <f t="shared" si="28"/>
        <v>4730.0113978193394</v>
      </c>
      <c r="J22">
        <v>5059.8153577923458</v>
      </c>
      <c r="K22">
        <v>0.71874658741271935</v>
      </c>
      <c r="L22">
        <f t="shared" si="29"/>
        <v>3636.7250213517164</v>
      </c>
      <c r="M22">
        <f t="shared" si="30"/>
        <v>8366.7364191710549</v>
      </c>
      <c r="N22">
        <v>-4.4691629842683947E-2</v>
      </c>
      <c r="O22">
        <f t="shared" si="31"/>
        <v>-2.2345814921341974E-2</v>
      </c>
      <c r="P22">
        <f t="shared" si="32"/>
        <v>-186.96154351844788</v>
      </c>
      <c r="R22">
        <v>-4.4691629842683947E-2</v>
      </c>
      <c r="S22">
        <v>0.47564936001334834</v>
      </c>
      <c r="T22">
        <v>5059.8153577923458</v>
      </c>
      <c r="U22">
        <f t="shared" si="33"/>
        <v>-107.55925333102536</v>
      </c>
      <c r="V22">
        <f t="shared" si="34"/>
        <v>-35.853084443675115</v>
      </c>
      <c r="W22" s="5">
        <f t="shared" si="26"/>
        <v>-542.24577374387673</v>
      </c>
      <c r="Y22">
        <v>0.47564936001334834</v>
      </c>
      <c r="Z22">
        <v>0.1434726604687562</v>
      </c>
      <c r="AA22">
        <v>9944.324108176239</v>
      </c>
      <c r="AB22">
        <f t="shared" si="35"/>
        <v>678.62731929268091</v>
      </c>
      <c r="AD22">
        <v>-4.4691629842683947E-2</v>
      </c>
      <c r="AE22">
        <v>15004.139465968585</v>
      </c>
      <c r="AF22">
        <f t="shared" si="36"/>
        <v>-670.55944712107362</v>
      </c>
      <c r="AG22">
        <v>5059.8153577923458</v>
      </c>
      <c r="AH22">
        <v>0.1434726604687562</v>
      </c>
      <c r="AI22">
        <f t="shared" si="37"/>
        <v>725.94517086313942</v>
      </c>
      <c r="AJ22">
        <f t="shared" si="38"/>
        <v>55.385723742065807</v>
      </c>
      <c r="AK22">
        <v>0.47564936001334834</v>
      </c>
      <c r="AL22">
        <f t="shared" si="39"/>
        <v>0.23782468000667417</v>
      </c>
      <c r="AM22">
        <f t="shared" si="40"/>
        <v>13.172092025894857</v>
      </c>
      <c r="AO22">
        <v>-35.853084443675115</v>
      </c>
      <c r="AP22" s="5">
        <f t="shared" si="41"/>
        <v>655.94632687490071</v>
      </c>
      <c r="AQ22">
        <v>0.1434726604687562</v>
      </c>
      <c r="AR22">
        <v>0.71874658741271935</v>
      </c>
      <c r="AS22">
        <v>5059.8153577923458</v>
      </c>
      <c r="AT22">
        <f t="shared" si="42"/>
        <v>521.77061420662494</v>
      </c>
      <c r="AV22">
        <v>0.47564936001334834</v>
      </c>
      <c r="AW22">
        <v>0.1434726604687562</v>
      </c>
      <c r="AX22">
        <f t="shared" si="43"/>
        <v>6.8242679131376313E-2</v>
      </c>
      <c r="AY22">
        <v>-4.4691629842683947E-2</v>
      </c>
      <c r="AZ22">
        <v>0.71874658741271935</v>
      </c>
      <c r="BA22">
        <f t="shared" si="44"/>
        <v>-3.2121956435341534E-2</v>
      </c>
      <c r="BB22">
        <f t="shared" si="45"/>
        <v>3.6120722696034779E-2</v>
      </c>
      <c r="BC22">
        <v>5059.8153577923458</v>
      </c>
      <c r="BD22">
        <f t="shared" si="46"/>
        <v>2529.9076788961729</v>
      </c>
      <c r="BF22">
        <f t="shared" si="47"/>
        <v>91.382093715977661</v>
      </c>
      <c r="BG22">
        <v>-35.853084443675115</v>
      </c>
      <c r="BH22" s="5">
        <f t="shared" si="48"/>
        <v>577.29962347892751</v>
      </c>
      <c r="BK22">
        <f t="shared" si="49"/>
        <v>0</v>
      </c>
      <c r="BL22" s="19">
        <v>1770.2433292917046</v>
      </c>
      <c r="BN22" s="18">
        <v>1025.4635260162404</v>
      </c>
      <c r="BO22" s="23">
        <v>-542.24577374387673</v>
      </c>
      <c r="BP22" s="23">
        <v>655.94632687490071</v>
      </c>
      <c r="BQ22" s="23">
        <v>577.29962347892751</v>
      </c>
      <c r="BR22" s="19">
        <f t="shared" si="50"/>
        <v>691.0001766099515</v>
      </c>
      <c r="BS22" s="19">
        <f t="shared" si="51"/>
        <v>1716.4637026261919</v>
      </c>
      <c r="BT22" s="19">
        <f t="shared" si="52"/>
        <v>53.779626665512751</v>
      </c>
    </row>
    <row r="25" spans="1:72" x14ac:dyDescent="0.3">
      <c r="E25" s="15">
        <v>1</v>
      </c>
      <c r="I25">
        <v>11</v>
      </c>
      <c r="L25">
        <v>21</v>
      </c>
      <c r="AB25" s="9">
        <v>1</v>
      </c>
      <c r="AF25" s="1">
        <v>12</v>
      </c>
      <c r="AG25" s="1"/>
      <c r="AH25" s="1"/>
      <c r="AI25" s="1">
        <v>22</v>
      </c>
      <c r="AM25" s="15">
        <v>2</v>
      </c>
      <c r="AP25" s="5" t="s">
        <v>8</v>
      </c>
      <c r="AT25" s="15">
        <v>1</v>
      </c>
      <c r="AX25" s="1">
        <v>13</v>
      </c>
      <c r="AY25" s="1"/>
      <c r="AZ25" s="1"/>
      <c r="BA25" s="1">
        <v>23</v>
      </c>
      <c r="BF25" s="15">
        <v>2</v>
      </c>
      <c r="BH25" s="5" t="s">
        <v>9</v>
      </c>
      <c r="BL25" t="s">
        <v>2</v>
      </c>
      <c r="BM25" t="s">
        <v>10</v>
      </c>
      <c r="BN25" s="5" t="s">
        <v>7</v>
      </c>
      <c r="BO25" s="5" t="s">
        <v>8</v>
      </c>
      <c r="BP25" s="5" t="s">
        <v>9</v>
      </c>
      <c r="BQ25" t="s">
        <v>33</v>
      </c>
      <c r="BR25" t="s">
        <v>15</v>
      </c>
      <c r="BS25" t="s">
        <v>16</v>
      </c>
    </row>
    <row r="26" spans="1:72" x14ac:dyDescent="0.3">
      <c r="A26" s="10" t="s">
        <v>67</v>
      </c>
      <c r="B26" t="s">
        <v>0</v>
      </c>
      <c r="C26" t="s">
        <v>1</v>
      </c>
      <c r="D26" t="s">
        <v>4</v>
      </c>
      <c r="E26" t="s">
        <v>17</v>
      </c>
      <c r="G26" t="s">
        <v>5</v>
      </c>
      <c r="H26" t="s">
        <v>0</v>
      </c>
      <c r="I26" s="13" t="s">
        <v>18</v>
      </c>
      <c r="J26" t="s">
        <v>6</v>
      </c>
      <c r="K26" s="1" t="s">
        <v>1</v>
      </c>
      <c r="L26" s="13" t="s">
        <v>19</v>
      </c>
      <c r="M26" s="21" t="s">
        <v>20</v>
      </c>
      <c r="N26" t="s">
        <v>4</v>
      </c>
      <c r="O26" t="s">
        <v>21</v>
      </c>
      <c r="P26" s="9">
        <v>2</v>
      </c>
      <c r="R26" t="s">
        <v>4</v>
      </c>
      <c r="S26" t="s">
        <v>5</v>
      </c>
      <c r="T26" t="s">
        <v>6</v>
      </c>
      <c r="V26" s="9">
        <v>3</v>
      </c>
      <c r="W26" s="5" t="s">
        <v>7</v>
      </c>
      <c r="Y26" t="s">
        <v>5</v>
      </c>
      <c r="Z26" t="s">
        <v>3</v>
      </c>
      <c r="AA26" t="s">
        <v>0</v>
      </c>
      <c r="AB26" t="s">
        <v>22</v>
      </c>
      <c r="AD26" t="s">
        <v>4</v>
      </c>
      <c r="AE26" t="s">
        <v>0</v>
      </c>
      <c r="AF26" s="13" t="s">
        <v>23</v>
      </c>
      <c r="AG26" t="s">
        <v>6</v>
      </c>
      <c r="AH26" t="s">
        <v>3</v>
      </c>
      <c r="AI26" s="13" t="s">
        <v>24</v>
      </c>
      <c r="AJ26" s="16" t="s">
        <v>25</v>
      </c>
      <c r="AK26" t="s">
        <v>5</v>
      </c>
      <c r="AL26" t="s">
        <v>26</v>
      </c>
      <c r="AM26" t="s">
        <v>27</v>
      </c>
      <c r="AO26" s="15">
        <v>3</v>
      </c>
      <c r="AP26" s="25"/>
      <c r="AQ26" s="1" t="s">
        <v>3</v>
      </c>
      <c r="AR26" s="1" t="s">
        <v>1</v>
      </c>
      <c r="AS26" t="s">
        <v>6</v>
      </c>
      <c r="AT26" t="s">
        <v>28</v>
      </c>
      <c r="AV26" t="s">
        <v>5</v>
      </c>
      <c r="AW26" t="s">
        <v>3</v>
      </c>
      <c r="AX26" s="13" t="s">
        <v>29</v>
      </c>
      <c r="AY26" t="s">
        <v>4</v>
      </c>
      <c r="AZ26" t="s">
        <v>1</v>
      </c>
      <c r="BA26" s="13" t="s">
        <v>30</v>
      </c>
      <c r="BB26" s="21" t="s">
        <v>31</v>
      </c>
      <c r="BC26" t="s">
        <v>6</v>
      </c>
      <c r="BD26" t="s">
        <v>32</v>
      </c>
      <c r="BG26" s="15">
        <v>3</v>
      </c>
      <c r="BH26" s="5"/>
      <c r="BN26" s="5"/>
      <c r="BO26" s="5"/>
      <c r="BP26" s="5"/>
    </row>
    <row r="27" spans="1:72" x14ac:dyDescent="0.3">
      <c r="A27" s="24">
        <v>1989</v>
      </c>
      <c r="B27">
        <v>7075.5204374999994</v>
      </c>
      <c r="C27">
        <v>0.5507657534246575</v>
      </c>
      <c r="W27" s="5"/>
      <c r="AP27" s="5"/>
      <c r="BH27" s="5"/>
      <c r="BM27" s="18">
        <v>1266.2850471673009</v>
      </c>
      <c r="BN27" s="5"/>
      <c r="BO27" s="5"/>
      <c r="BP27" s="5"/>
    </row>
    <row r="28" spans="1:72" x14ac:dyDescent="0.3">
      <c r="A28" s="24">
        <v>1990</v>
      </c>
      <c r="B28">
        <v>7075.5204374999994</v>
      </c>
      <c r="C28">
        <v>0.5507657534246575</v>
      </c>
      <c r="D28">
        <v>-0.14672584499763242</v>
      </c>
      <c r="E28">
        <f>D28*C28*B28</f>
        <v>-571.78391913321491</v>
      </c>
      <c r="G28">
        <v>-7.0161571382837074E-2</v>
      </c>
      <c r="H28">
        <v>7075.5204374999994</v>
      </c>
      <c r="I28">
        <f>H28*G28</f>
        <v>-496.42963224637879</v>
      </c>
      <c r="J28">
        <v>3445.3975297131165</v>
      </c>
      <c r="K28">
        <v>0.5507657534246575</v>
      </c>
      <c r="L28">
        <f>K28*J28</f>
        <v>1897.6069662998984</v>
      </c>
      <c r="M28">
        <f>L28+I28</f>
        <v>1401.1773340535196</v>
      </c>
      <c r="N28">
        <v>-0.14672584499763242</v>
      </c>
      <c r="O28">
        <f>(1/2)*N28</f>
        <v>-7.3362922498816208E-2</v>
      </c>
      <c r="P28">
        <f>O28*M28</f>
        <v>-102.79446416526626</v>
      </c>
      <c r="R28">
        <v>-0.14672584499763242</v>
      </c>
      <c r="S28">
        <v>-7.0161571382837074E-2</v>
      </c>
      <c r="T28">
        <v>3445.3975297131165</v>
      </c>
      <c r="U28">
        <f>T28*S28*R28</f>
        <v>35.468699470598224</v>
      </c>
      <c r="V28">
        <f>(1/3)*U28</f>
        <v>11.82289982353274</v>
      </c>
      <c r="W28" s="5">
        <f t="shared" ref="W28:W34" si="53">V28+P28+E28</f>
        <v>-662.75548347494839</v>
      </c>
      <c r="Y28">
        <v>-7.0161571382837074E-2</v>
      </c>
      <c r="Z28">
        <v>0.32494223313440529</v>
      </c>
      <c r="AA28">
        <v>7075.5204374999994</v>
      </c>
      <c r="AB28">
        <f>AA28*Z28*Y28</f>
        <v>-161.31095329622991</v>
      </c>
      <c r="AD28">
        <v>-0.14672584499763242</v>
      </c>
      <c r="AE28">
        <v>7075.5204374999994</v>
      </c>
      <c r="AF28">
        <f>AE28*AD28</f>
        <v>-1038.1617149902052</v>
      </c>
      <c r="AG28">
        <v>3445.3975297131165</v>
      </c>
      <c r="AH28">
        <v>0.32494223313440529</v>
      </c>
      <c r="AI28">
        <f>AH28*AG28</f>
        <v>1119.5551673407435</v>
      </c>
      <c r="AJ28">
        <f>AI28+AF28</f>
        <v>81.393452350538382</v>
      </c>
      <c r="AK28">
        <v>-7.0161571382837074E-2</v>
      </c>
      <c r="AL28">
        <f>(1/2)*AK28</f>
        <v>-3.5080785691418537E-2</v>
      </c>
      <c r="AM28">
        <f>AL28*AJ28</f>
        <v>-2.8553462585939235</v>
      </c>
      <c r="AO28">
        <v>11.82289982353274</v>
      </c>
      <c r="AP28" s="5">
        <f>AO28+AM28+AB28</f>
        <v>-152.3433997312911</v>
      </c>
      <c r="AQ28">
        <v>0.32494223313440529</v>
      </c>
      <c r="AR28">
        <v>0.5507657534246575</v>
      </c>
      <c r="AS28">
        <v>3445.3975297131165</v>
      </c>
      <c r="AT28">
        <f>AS28*AR28*AQ28</f>
        <v>616.61264524089313</v>
      </c>
      <c r="AV28">
        <v>-7.0161571382837074E-2</v>
      </c>
      <c r="AW28">
        <v>0.32494223313440529</v>
      </c>
      <c r="AX28">
        <f>AW28*AV28</f>
        <v>-2.2798457685358063E-2</v>
      </c>
      <c r="AY28">
        <v>-0.14672584499763242</v>
      </c>
      <c r="AZ28">
        <v>0.5507657534246575</v>
      </c>
      <c r="BA28">
        <f>AZ28*AY28</f>
        <v>-8.0811570566990537E-2</v>
      </c>
      <c r="BB28">
        <f>BA28+AX28</f>
        <v>-0.10361002825234861</v>
      </c>
      <c r="BC28">
        <v>3445.3975297131165</v>
      </c>
      <c r="BD28">
        <f>(1/2)*BC28</f>
        <v>1722.6987648565582</v>
      </c>
      <c r="BF28">
        <f t="shared" ref="BF28:BF34" si="54">BD28*BB28</f>
        <v>-178.48886769707406</v>
      </c>
      <c r="BG28">
        <v>11.82289982353274</v>
      </c>
      <c r="BH28" s="5">
        <f>BG28+BF28+AT28</f>
        <v>449.94667736735181</v>
      </c>
      <c r="BK28">
        <f>BL28-BM28</f>
        <v>-365.15220583888754</v>
      </c>
      <c r="BL28">
        <v>901.13284132841341</v>
      </c>
      <c r="BM28" s="18">
        <v>1266.2850471673009</v>
      </c>
      <c r="BN28" s="5">
        <v>-662.75548347494839</v>
      </c>
      <c r="BO28" s="5">
        <v>-152.3433997312911</v>
      </c>
      <c r="BP28" s="5">
        <v>449.94667736735181</v>
      </c>
      <c r="BQ28">
        <f>SUM(BN28:BP28)</f>
        <v>-365.15220583888771</v>
      </c>
      <c r="BR28">
        <f>BQ28+BM28</f>
        <v>901.13284132841318</v>
      </c>
      <c r="BS28">
        <f>BL28-BR28</f>
        <v>0</v>
      </c>
    </row>
    <row r="29" spans="1:72" x14ac:dyDescent="0.3">
      <c r="A29" s="24">
        <v>1991</v>
      </c>
      <c r="B29">
        <v>7075.5204374999994</v>
      </c>
      <c r="C29">
        <v>0.5507657534246575</v>
      </c>
      <c r="D29">
        <v>-0.19785992751455175</v>
      </c>
      <c r="E29">
        <f t="shared" ref="E29:E34" si="55">D29*C29*B29</f>
        <v>-771.05110415625654</v>
      </c>
      <c r="G29">
        <v>0.38300774545300809</v>
      </c>
      <c r="H29">
        <v>7075.5204374999994</v>
      </c>
      <c r="I29">
        <f t="shared" ref="I29:I34" si="56">H29*G29</f>
        <v>2709.979130673556</v>
      </c>
      <c r="J29">
        <v>19277.479562500001</v>
      </c>
      <c r="K29">
        <v>0.5507657534246575</v>
      </c>
      <c r="L29">
        <f t="shared" ref="L29:L34" si="57">K29*J29</f>
        <v>10617.37555536875</v>
      </c>
      <c r="M29">
        <f t="shared" ref="M29:M34" si="58">L29+I29</f>
        <v>13327.354686042305</v>
      </c>
      <c r="N29">
        <v>-0.19785992751455175</v>
      </c>
      <c r="O29">
        <f t="shared" ref="O29:O34" si="59">(1/2)*N29</f>
        <v>-9.8929963757275877E-2</v>
      </c>
      <c r="P29">
        <f t="shared" ref="P29:P34" si="60">O29*M29</f>
        <v>-1318.474716070526</v>
      </c>
      <c r="R29">
        <v>-0.19785992751455175</v>
      </c>
      <c r="S29">
        <v>0.38300774545300809</v>
      </c>
      <c r="T29">
        <v>19277.479562500001</v>
      </c>
      <c r="U29">
        <f t="shared" ref="U29:U34" si="61">T29*S29*R29</f>
        <v>-1460.883734530682</v>
      </c>
      <c r="V29">
        <f t="shared" ref="V29:V34" si="62">(1/3)*U29</f>
        <v>-486.96124484356062</v>
      </c>
      <c r="W29" s="5">
        <f t="shared" si="53"/>
        <v>-2576.4870650703433</v>
      </c>
      <c r="Y29">
        <v>0.38300774545300809</v>
      </c>
      <c r="Z29">
        <v>0.32494223313440529</v>
      </c>
      <c r="AA29">
        <v>7075.5204374999994</v>
      </c>
      <c r="AB29">
        <f t="shared" ref="AB29:AB34" si="63">AA29*Z29*Y29</f>
        <v>880.58667046869971</v>
      </c>
      <c r="AD29">
        <v>-0.19785992751455175</v>
      </c>
      <c r="AE29">
        <v>7075.5204374999994</v>
      </c>
      <c r="AF29">
        <f t="shared" ref="AF29:AF34" si="64">AE29*AD29</f>
        <v>-1399.9619608914793</v>
      </c>
      <c r="AG29">
        <v>19277.479562500001</v>
      </c>
      <c r="AH29">
        <v>0.32494223313440529</v>
      </c>
      <c r="AI29">
        <f t="shared" ref="AI29:AI34" si="65">AH29*AG29</f>
        <v>6264.0672582416082</v>
      </c>
      <c r="AJ29">
        <f t="shared" ref="AJ29:AJ34" si="66">AI29+AF29</f>
        <v>4864.1052973501291</v>
      </c>
      <c r="AK29">
        <v>0.38300774545300809</v>
      </c>
      <c r="AL29">
        <f t="shared" ref="AL29:AL34" si="67">(1/2)*AK29</f>
        <v>0.19150387272650404</v>
      </c>
      <c r="AM29">
        <f t="shared" ref="AM29:AM34" si="68">AL29*AJ29</f>
        <v>931.49500179205324</v>
      </c>
      <c r="AO29">
        <v>-486.96124484356062</v>
      </c>
      <c r="AP29" s="5">
        <f t="shared" ref="AP29:AP34" si="69">AO29+AM29+AB29</f>
        <v>1325.1204274171923</v>
      </c>
      <c r="AQ29">
        <v>0.32494223313440529</v>
      </c>
      <c r="AR29">
        <v>0.5507657534246575</v>
      </c>
      <c r="AS29">
        <v>19277.479562500001</v>
      </c>
      <c r="AT29">
        <f t="shared" ref="AT29:AT34" si="70">AS29*AR29*AQ29</f>
        <v>3450.0337229881679</v>
      </c>
      <c r="AV29">
        <v>0.38300774545300809</v>
      </c>
      <c r="AW29">
        <v>0.32494223313440529</v>
      </c>
      <c r="AX29">
        <f t="shared" ref="AX29:AX34" si="71">AW29*AV29</f>
        <v>0.12445539211527432</v>
      </c>
      <c r="AY29">
        <v>-0.19785992751455175</v>
      </c>
      <c r="AZ29">
        <v>0.5507657534246575</v>
      </c>
      <c r="BA29">
        <f t="shared" ref="BA29:BA34" si="72">AZ29*AY29</f>
        <v>-0.10897447205010022</v>
      </c>
      <c r="BB29">
        <f t="shared" ref="BB29:BB34" si="73">BA29+AX29</f>
        <v>1.5480920065174097E-2</v>
      </c>
      <c r="BC29">
        <v>19277.479562500001</v>
      </c>
      <c r="BD29">
        <f t="shared" ref="BD29:BD34" si="74">(1/2)*BC29</f>
        <v>9638.7397812500003</v>
      </c>
      <c r="BF29">
        <f t="shared" si="54"/>
        <v>149.21656008254493</v>
      </c>
      <c r="BG29">
        <v>-486.96124484356062</v>
      </c>
      <c r="BH29" s="5">
        <f t="shared" ref="BH29:BH34" si="75">BG29+BF29+AT29</f>
        <v>3112.2890382271521</v>
      </c>
      <c r="BK29">
        <f t="shared" ref="BK29:BK34" si="76">BL29-BM29</f>
        <v>1860.9224005740016</v>
      </c>
      <c r="BL29">
        <v>3127.2074477413025</v>
      </c>
      <c r="BM29" s="18">
        <v>1266.2850471673009</v>
      </c>
      <c r="BN29" s="5">
        <v>-2576.4870650703433</v>
      </c>
      <c r="BO29" s="5">
        <v>1325.1204274171923</v>
      </c>
      <c r="BP29" s="5">
        <v>3112.2890382271521</v>
      </c>
      <c r="BQ29">
        <f t="shared" ref="BQ29:BQ34" si="77">SUM(BN29:BP29)</f>
        <v>1860.9224005740011</v>
      </c>
      <c r="BR29">
        <f t="shared" ref="BR29:BR34" si="78">BQ29+BM29</f>
        <v>3127.2074477413021</v>
      </c>
      <c r="BS29">
        <f t="shared" ref="BS29:BS34" si="79">BL29-BR29</f>
        <v>0</v>
      </c>
    </row>
    <row r="30" spans="1:72" x14ac:dyDescent="0.3">
      <c r="A30" s="24">
        <v>1992</v>
      </c>
      <c r="B30">
        <v>7075.5204374999994</v>
      </c>
      <c r="C30">
        <v>0.5507657534246575</v>
      </c>
      <c r="D30">
        <v>-0.27306413865408363</v>
      </c>
      <c r="E30">
        <f t="shared" si="55"/>
        <v>-1064.1184814910212</v>
      </c>
      <c r="G30">
        <v>0.39819848016175907</v>
      </c>
      <c r="H30">
        <v>7075.5204374999994</v>
      </c>
      <c r="I30">
        <f t="shared" si="56"/>
        <v>2817.4614845659644</v>
      </c>
      <c r="J30">
        <v>21889.479562500001</v>
      </c>
      <c r="K30">
        <v>0.5507657534246575</v>
      </c>
      <c r="L30">
        <f t="shared" si="57"/>
        <v>12055.975703313956</v>
      </c>
      <c r="M30">
        <f t="shared" si="58"/>
        <v>14873.437187879921</v>
      </c>
      <c r="N30">
        <v>-0.27306413865408363</v>
      </c>
      <c r="O30">
        <f t="shared" si="59"/>
        <v>-0.13653206932704182</v>
      </c>
      <c r="P30">
        <f t="shared" si="60"/>
        <v>-2030.7011572670233</v>
      </c>
      <c r="R30">
        <v>-0.27306413865408363</v>
      </c>
      <c r="S30">
        <v>0.39819848016175907</v>
      </c>
      <c r="T30">
        <v>21889.479562500001</v>
      </c>
      <c r="U30">
        <f t="shared" si="61"/>
        <v>-2380.1246511143258</v>
      </c>
      <c r="V30">
        <f t="shared" si="62"/>
        <v>-793.37488370477524</v>
      </c>
      <c r="W30" s="5">
        <f t="shared" si="53"/>
        <v>-3888.1945224628198</v>
      </c>
      <c r="Y30">
        <v>0.39819848016175907</v>
      </c>
      <c r="Z30">
        <v>0.32494223313440529</v>
      </c>
      <c r="AA30">
        <v>7075.5204374999994</v>
      </c>
      <c r="AB30">
        <f t="shared" si="63"/>
        <v>915.51222656504126</v>
      </c>
      <c r="AD30">
        <v>-0.27306413865408363</v>
      </c>
      <c r="AE30">
        <v>7075.5204374999994</v>
      </c>
      <c r="AF30">
        <f t="shared" si="64"/>
        <v>-1932.0708937953023</v>
      </c>
      <c r="AG30">
        <v>21889.479562500001</v>
      </c>
      <c r="AH30">
        <v>0.32494223313440529</v>
      </c>
      <c r="AI30">
        <f t="shared" si="65"/>
        <v>7112.8163711886755</v>
      </c>
      <c r="AJ30">
        <f t="shared" si="66"/>
        <v>5180.7454773933732</v>
      </c>
      <c r="AK30">
        <v>0.39819848016175907</v>
      </c>
      <c r="AL30">
        <f t="shared" si="67"/>
        <v>0.19909924008087954</v>
      </c>
      <c r="AM30">
        <f t="shared" si="68"/>
        <v>1031.4824876014741</v>
      </c>
      <c r="AO30">
        <v>-793.37488370477524</v>
      </c>
      <c r="AP30" s="5">
        <f t="shared" si="69"/>
        <v>1153.6198304617401</v>
      </c>
      <c r="AQ30">
        <v>0.32494223313440529</v>
      </c>
      <c r="AR30">
        <v>0.5507657534246575</v>
      </c>
      <c r="AS30">
        <v>21889.479562500001</v>
      </c>
      <c r="AT30">
        <f t="shared" si="70"/>
        <v>3917.4956676489692</v>
      </c>
      <c r="AV30">
        <v>0.39819848016175907</v>
      </c>
      <c r="AW30">
        <v>0.32494223313440529</v>
      </c>
      <c r="AX30">
        <f t="shared" si="71"/>
        <v>0.12939150337448818</v>
      </c>
      <c r="AY30">
        <v>-0.27306413865408363</v>
      </c>
      <c r="AZ30">
        <v>0.5507657534246575</v>
      </c>
      <c r="BA30">
        <f t="shared" si="72"/>
        <v>-0.15039437605907152</v>
      </c>
      <c r="BB30">
        <f t="shared" si="73"/>
        <v>-2.100287268458334E-2</v>
      </c>
      <c r="BC30">
        <v>21889.479562500001</v>
      </c>
      <c r="BD30">
        <f t="shared" si="74"/>
        <v>10944.73978125</v>
      </c>
      <c r="BF30">
        <f t="shared" si="54"/>
        <v>-229.87097619148827</v>
      </c>
      <c r="BG30">
        <v>-793.37488370477524</v>
      </c>
      <c r="BH30" s="5">
        <f t="shared" si="75"/>
        <v>2894.2498077527057</v>
      </c>
      <c r="BK30">
        <f t="shared" si="76"/>
        <v>159.67511575162553</v>
      </c>
      <c r="BL30">
        <v>1425.9601629189265</v>
      </c>
      <c r="BM30" s="18">
        <v>1266.2850471673009</v>
      </c>
      <c r="BN30" s="5">
        <v>-3888.1945224628198</v>
      </c>
      <c r="BO30" s="5">
        <v>1153.6198304617401</v>
      </c>
      <c r="BP30" s="5">
        <v>2894.2498077527057</v>
      </c>
      <c r="BQ30">
        <f t="shared" si="77"/>
        <v>159.67511575162598</v>
      </c>
      <c r="BR30">
        <f t="shared" si="78"/>
        <v>1425.9601629189269</v>
      </c>
      <c r="BS30">
        <f t="shared" si="79"/>
        <v>0</v>
      </c>
    </row>
    <row r="31" spans="1:72" x14ac:dyDescent="0.3">
      <c r="A31" s="24">
        <v>1993</v>
      </c>
      <c r="B31">
        <v>7075.5204374999994</v>
      </c>
      <c r="C31">
        <v>0.5507657534246575</v>
      </c>
      <c r="D31">
        <v>-0.23065148051881298</v>
      </c>
      <c r="E31">
        <f t="shared" si="55"/>
        <v>-898.83828910341822</v>
      </c>
      <c r="G31">
        <v>0.40400092647490993</v>
      </c>
      <c r="H31">
        <v>7075.5204374999994</v>
      </c>
      <c r="I31">
        <f t="shared" si="56"/>
        <v>2858.5168120421599</v>
      </c>
      <c r="J31">
        <v>22554.479562500001</v>
      </c>
      <c r="K31">
        <v>0.5507657534246575</v>
      </c>
      <c r="L31">
        <f t="shared" si="57"/>
        <v>12422.234929341352</v>
      </c>
      <c r="M31">
        <f t="shared" si="58"/>
        <v>15280.751741383512</v>
      </c>
      <c r="N31">
        <v>-0.23065148051881298</v>
      </c>
      <c r="O31">
        <f t="shared" si="59"/>
        <v>-0.11532574025940649</v>
      </c>
      <c r="P31">
        <f t="shared" si="60"/>
        <v>-1762.2640062952685</v>
      </c>
      <c r="R31">
        <v>-0.23065148051881298</v>
      </c>
      <c r="S31">
        <v>0.40400092647490993</v>
      </c>
      <c r="T31">
        <v>22554.479562500001</v>
      </c>
      <c r="U31">
        <f t="shared" si="61"/>
        <v>-2101.7033575125688</v>
      </c>
      <c r="V31">
        <f t="shared" si="62"/>
        <v>-700.56778583752293</v>
      </c>
      <c r="W31" s="5">
        <f t="shared" si="53"/>
        <v>-3361.6700812362096</v>
      </c>
      <c r="Y31">
        <v>0.40400092647490993</v>
      </c>
      <c r="Z31">
        <v>0.32494223313440529</v>
      </c>
      <c r="AA31">
        <v>7075.5204374999994</v>
      </c>
      <c r="AB31">
        <f t="shared" si="63"/>
        <v>928.85283635722044</v>
      </c>
      <c r="AD31">
        <v>-0.23065148051881298</v>
      </c>
      <c r="AE31">
        <v>7075.5204374999994</v>
      </c>
      <c r="AF31">
        <f t="shared" si="64"/>
        <v>-1631.9792643504943</v>
      </c>
      <c r="AG31">
        <v>22554.479562500001</v>
      </c>
      <c r="AH31">
        <v>0.32494223313440529</v>
      </c>
      <c r="AI31">
        <f t="shared" si="65"/>
        <v>7328.9029562230544</v>
      </c>
      <c r="AJ31">
        <f t="shared" si="66"/>
        <v>5696.9236918725601</v>
      </c>
      <c r="AK31">
        <v>0.40400092647490993</v>
      </c>
      <c r="AL31">
        <f t="shared" si="67"/>
        <v>0.20200046323745496</v>
      </c>
      <c r="AM31">
        <f t="shared" si="68"/>
        <v>1150.7812247866893</v>
      </c>
      <c r="AO31">
        <v>-700.56778583752293</v>
      </c>
      <c r="AP31" s="5">
        <f t="shared" si="69"/>
        <v>1379.0662753063868</v>
      </c>
      <c r="AQ31">
        <v>0.32494223313440529</v>
      </c>
      <c r="AR31">
        <v>0.5507657534246575</v>
      </c>
      <c r="AS31">
        <v>22554.479562500001</v>
      </c>
      <c r="AT31">
        <f t="shared" si="70"/>
        <v>4036.5087584603903</v>
      </c>
      <c r="AV31">
        <v>0.40400092647490993</v>
      </c>
      <c r="AW31">
        <v>0.32494223313440529</v>
      </c>
      <c r="AX31">
        <f t="shared" si="71"/>
        <v>0.1312769632371259</v>
      </c>
      <c r="AY31">
        <v>-0.23065148051881298</v>
      </c>
      <c r="AZ31">
        <v>0.5507657534246575</v>
      </c>
      <c r="BA31">
        <f t="shared" si="72"/>
        <v>-0.12703493644645675</v>
      </c>
      <c r="BB31">
        <f t="shared" si="73"/>
        <v>4.2420267906691511E-3</v>
      </c>
      <c r="BC31">
        <v>22554.479562500001</v>
      </c>
      <c r="BD31">
        <f t="shared" si="74"/>
        <v>11277.23978125</v>
      </c>
      <c r="BF31">
        <f t="shared" si="54"/>
        <v>47.838353276862421</v>
      </c>
      <c r="BG31">
        <v>-700.56778583752293</v>
      </c>
      <c r="BH31" s="5">
        <f t="shared" si="75"/>
        <v>3383.7793258997299</v>
      </c>
      <c r="BK31">
        <f t="shared" si="76"/>
        <v>1401.1755199699069</v>
      </c>
      <c r="BL31">
        <v>2667.4605671372078</v>
      </c>
      <c r="BM31" s="18">
        <v>1266.2850471673009</v>
      </c>
      <c r="BN31" s="5">
        <v>-3361.6700812362096</v>
      </c>
      <c r="BO31" s="5">
        <v>1379.0662753063868</v>
      </c>
      <c r="BP31" s="5">
        <v>3383.7793258997299</v>
      </c>
      <c r="BQ31">
        <f t="shared" si="77"/>
        <v>1401.1755199699071</v>
      </c>
      <c r="BR31">
        <f t="shared" si="78"/>
        <v>2667.4605671372083</v>
      </c>
      <c r="BS31">
        <f t="shared" si="79"/>
        <v>0</v>
      </c>
    </row>
    <row r="32" spans="1:72" x14ac:dyDescent="0.3">
      <c r="A32" s="24">
        <v>1994</v>
      </c>
      <c r="B32">
        <v>7075.5204374999994</v>
      </c>
      <c r="C32">
        <v>0.5507657534246575</v>
      </c>
      <c r="D32">
        <v>-0.14475937936155245</v>
      </c>
      <c r="E32">
        <f t="shared" si="55"/>
        <v>-564.12069232912506</v>
      </c>
      <c r="G32">
        <v>0.38246070205479443</v>
      </c>
      <c r="H32">
        <v>7075.5204374999994</v>
      </c>
      <c r="I32">
        <f t="shared" si="56"/>
        <v>2706.1085139292959</v>
      </c>
      <c r="J32">
        <v>25141.479562500001</v>
      </c>
      <c r="K32">
        <v>0.5507657534246575</v>
      </c>
      <c r="L32">
        <f t="shared" si="57"/>
        <v>13847.065933450942</v>
      </c>
      <c r="M32">
        <f t="shared" si="58"/>
        <v>16553.174447380239</v>
      </c>
      <c r="N32">
        <v>-0.14475937936155245</v>
      </c>
      <c r="O32">
        <f t="shared" si="59"/>
        <v>-7.2379689680776224E-2</v>
      </c>
      <c r="P32">
        <f t="shared" si="60"/>
        <v>-1198.1136297331361</v>
      </c>
      <c r="R32">
        <v>-0.14475937936155245</v>
      </c>
      <c r="S32">
        <v>0.38246070205479443</v>
      </c>
      <c r="T32">
        <v>25141.479562500001</v>
      </c>
      <c r="U32">
        <f t="shared" si="61"/>
        <v>-1391.9523304744644</v>
      </c>
      <c r="V32">
        <f t="shared" si="62"/>
        <v>-463.98411015815475</v>
      </c>
      <c r="W32" s="5">
        <f t="shared" si="53"/>
        <v>-2226.2184322204162</v>
      </c>
      <c r="Y32">
        <v>0.38246070205479443</v>
      </c>
      <c r="Z32">
        <v>0.32494223313440529</v>
      </c>
      <c r="AA32">
        <v>7075.5204374999994</v>
      </c>
      <c r="AB32">
        <f t="shared" si="63"/>
        <v>879.32894362021239</v>
      </c>
      <c r="AD32">
        <v>-0.14475937936155245</v>
      </c>
      <c r="AE32">
        <v>7075.5204374999994</v>
      </c>
      <c r="AF32">
        <f t="shared" si="64"/>
        <v>-1024.2479471924801</v>
      </c>
      <c r="AG32">
        <v>25141.479562500001</v>
      </c>
      <c r="AH32">
        <v>0.32494223313440529</v>
      </c>
      <c r="AI32">
        <f t="shared" si="65"/>
        <v>8169.528513341761</v>
      </c>
      <c r="AJ32">
        <f t="shared" si="66"/>
        <v>7145.2805661492812</v>
      </c>
      <c r="AK32">
        <v>0.38246070205479443</v>
      </c>
      <c r="AL32">
        <f t="shared" si="67"/>
        <v>0.19123035102739722</v>
      </c>
      <c r="AM32">
        <f t="shared" si="68"/>
        <v>1366.3945108539665</v>
      </c>
      <c r="AO32">
        <v>-463.98411015815475</v>
      </c>
      <c r="AP32" s="5">
        <f t="shared" si="69"/>
        <v>1781.739344316024</v>
      </c>
      <c r="AQ32">
        <v>0.32494223313440529</v>
      </c>
      <c r="AR32">
        <v>0.5507657534246575</v>
      </c>
      <c r="AS32">
        <v>25141.479562500001</v>
      </c>
      <c r="AT32">
        <f t="shared" si="70"/>
        <v>4499.4965267748976</v>
      </c>
      <c r="AV32">
        <v>0.38246070205479443</v>
      </c>
      <c r="AW32">
        <v>0.32494223313440529</v>
      </c>
      <c r="AX32">
        <f t="shared" si="71"/>
        <v>0.12427763461183733</v>
      </c>
      <c r="AY32">
        <v>-0.14475937936155245</v>
      </c>
      <c r="AZ32">
        <v>0.5507657534246575</v>
      </c>
      <c r="BA32">
        <f t="shared" si="72"/>
        <v>-7.9728508639351256E-2</v>
      </c>
      <c r="BB32">
        <f t="shared" si="73"/>
        <v>4.4549125972486073E-2</v>
      </c>
      <c r="BC32">
        <v>25141.479562500001</v>
      </c>
      <c r="BD32">
        <f t="shared" si="74"/>
        <v>12570.73978125</v>
      </c>
      <c r="BF32">
        <f t="shared" si="54"/>
        <v>560.01547008224827</v>
      </c>
      <c r="BG32">
        <v>-463.98411015815475</v>
      </c>
      <c r="BH32" s="5">
        <f t="shared" si="75"/>
        <v>4595.5278866989911</v>
      </c>
      <c r="BK32">
        <f t="shared" si="76"/>
        <v>4151.048798794599</v>
      </c>
      <c r="BL32">
        <v>5417.3338459618999</v>
      </c>
      <c r="BM32" s="18">
        <v>1266.2850471673009</v>
      </c>
      <c r="BN32" s="5">
        <v>-2226.2184322204162</v>
      </c>
      <c r="BO32" s="5">
        <v>1781.739344316024</v>
      </c>
      <c r="BP32" s="5">
        <v>4595.5278866989911</v>
      </c>
      <c r="BQ32">
        <f t="shared" si="77"/>
        <v>4151.048798794599</v>
      </c>
      <c r="BR32">
        <f t="shared" si="78"/>
        <v>5417.3338459618999</v>
      </c>
      <c r="BS32">
        <f t="shared" si="79"/>
        <v>0</v>
      </c>
    </row>
    <row r="33" spans="1:72" x14ac:dyDescent="0.3">
      <c r="A33" s="24">
        <v>1995</v>
      </c>
      <c r="B33">
        <v>7075.5204374999994</v>
      </c>
      <c r="C33">
        <v>0.5507657534246575</v>
      </c>
      <c r="D33">
        <v>-0.13517076748893261</v>
      </c>
      <c r="E33">
        <f t="shared" si="55"/>
        <v>-526.75430963313636</v>
      </c>
      <c r="G33">
        <v>0.42727347115527836</v>
      </c>
      <c r="H33">
        <v>7075.5204374999994</v>
      </c>
      <c r="I33">
        <f t="shared" si="56"/>
        <v>3023.1821775607386</v>
      </c>
      <c r="J33">
        <v>24521.479562500001</v>
      </c>
      <c r="K33">
        <v>0.5507657534246575</v>
      </c>
      <c r="L33">
        <f t="shared" si="57"/>
        <v>13505.591166327653</v>
      </c>
      <c r="M33">
        <f t="shared" si="58"/>
        <v>16528.773343888392</v>
      </c>
      <c r="N33">
        <v>-0.13517076748893261</v>
      </c>
      <c r="O33">
        <f t="shared" si="59"/>
        <v>-6.7585383744466307E-2</v>
      </c>
      <c r="P33">
        <f t="shared" si="60"/>
        <v>-1117.1034892720024</v>
      </c>
      <c r="R33">
        <v>-0.13517076748893261</v>
      </c>
      <c r="S33">
        <v>0.42727347115527836</v>
      </c>
      <c r="T33">
        <v>24521.479562500001</v>
      </c>
      <c r="U33">
        <f t="shared" si="61"/>
        <v>-1416.2351837007109</v>
      </c>
      <c r="V33">
        <f t="shared" si="62"/>
        <v>-472.07839456690363</v>
      </c>
      <c r="W33" s="5">
        <f t="shared" si="53"/>
        <v>-2115.9361934720423</v>
      </c>
      <c r="Y33">
        <v>0.42727347115527836</v>
      </c>
      <c r="Z33">
        <v>0.32494223313440529</v>
      </c>
      <c r="AA33">
        <v>7075.5204374999994</v>
      </c>
      <c r="AB33">
        <f t="shared" si="63"/>
        <v>982.3595679487205</v>
      </c>
      <c r="AD33">
        <v>-0.13517076748893261</v>
      </c>
      <c r="AE33">
        <v>7075.5204374999994</v>
      </c>
      <c r="AF33">
        <f t="shared" si="64"/>
        <v>-956.40352792050317</v>
      </c>
      <c r="AG33">
        <v>24521.479562500001</v>
      </c>
      <c r="AH33">
        <v>0.32494223313440529</v>
      </c>
      <c r="AI33">
        <f t="shared" si="65"/>
        <v>7968.0643287984294</v>
      </c>
      <c r="AJ33">
        <f t="shared" si="66"/>
        <v>7011.6608008779258</v>
      </c>
      <c r="AK33">
        <v>0.42727347115527836</v>
      </c>
      <c r="AL33">
        <f t="shared" si="67"/>
        <v>0.21363673557763918</v>
      </c>
      <c r="AM33">
        <f t="shared" si="68"/>
        <v>1497.9483244772553</v>
      </c>
      <c r="AO33">
        <v>-472.07839456690363</v>
      </c>
      <c r="AP33" s="5">
        <f t="shared" si="69"/>
        <v>2008.2294978590721</v>
      </c>
      <c r="AQ33">
        <v>0.32494223313440529</v>
      </c>
      <c r="AR33">
        <v>0.5507657534246575</v>
      </c>
      <c r="AS33">
        <v>24521.479562500001</v>
      </c>
      <c r="AT33">
        <f t="shared" si="70"/>
        <v>4388.5369533868052</v>
      </c>
      <c r="AV33">
        <v>0.42727347115527836</v>
      </c>
      <c r="AW33">
        <v>0.32494223313440529</v>
      </c>
      <c r="AX33">
        <f t="shared" si="71"/>
        <v>0.13883919587628504</v>
      </c>
      <c r="AY33">
        <v>-0.13517076748893261</v>
      </c>
      <c r="AZ33">
        <v>0.5507657534246575</v>
      </c>
      <c r="BA33">
        <f t="shared" si="72"/>
        <v>-7.444742959703117E-2</v>
      </c>
      <c r="BB33">
        <f t="shared" si="73"/>
        <v>6.4391766279253873E-2</v>
      </c>
      <c r="BC33">
        <v>24521.479562500001</v>
      </c>
      <c r="BD33">
        <f t="shared" si="74"/>
        <v>12260.73978125</v>
      </c>
      <c r="BF33">
        <f t="shared" si="54"/>
        <v>789.49069040500024</v>
      </c>
      <c r="BG33">
        <v>-472.07839456690363</v>
      </c>
      <c r="BH33" s="5">
        <f t="shared" si="75"/>
        <v>4705.9492492249019</v>
      </c>
      <c r="BK33">
        <f t="shared" si="76"/>
        <v>4598.2425536119317</v>
      </c>
      <c r="BL33">
        <v>5864.5276007792327</v>
      </c>
      <c r="BM33" s="18">
        <v>1266.2850471673009</v>
      </c>
      <c r="BN33" s="5">
        <v>-2115.9361934720423</v>
      </c>
      <c r="BO33" s="5">
        <v>2008.2294978590721</v>
      </c>
      <c r="BP33" s="5">
        <v>4705.9492492249019</v>
      </c>
      <c r="BQ33">
        <f t="shared" si="77"/>
        <v>4598.2425536119317</v>
      </c>
      <c r="BR33">
        <f t="shared" si="78"/>
        <v>5864.5276007792327</v>
      </c>
      <c r="BS33">
        <f t="shared" si="79"/>
        <v>0</v>
      </c>
    </row>
    <row r="34" spans="1:72" x14ac:dyDescent="0.3">
      <c r="A34" s="24">
        <v>1996</v>
      </c>
      <c r="B34">
        <v>7075.5204374999994</v>
      </c>
      <c r="C34">
        <v>0.5507657534246575</v>
      </c>
      <c r="D34">
        <v>-0.10429872480369171</v>
      </c>
      <c r="E34">
        <f t="shared" si="55"/>
        <v>-406.44736876324544</v>
      </c>
      <c r="G34">
        <v>0.35530874549479574</v>
      </c>
      <c r="H34">
        <v>7075.5204374999994</v>
      </c>
      <c r="I34">
        <f t="shared" si="56"/>
        <v>2513.9942903709129</v>
      </c>
      <c r="J34">
        <v>27915.479562500001</v>
      </c>
      <c r="K34">
        <v>0.5507657534246575</v>
      </c>
      <c r="L34">
        <f t="shared" si="57"/>
        <v>15374.890133450941</v>
      </c>
      <c r="M34">
        <f t="shared" si="58"/>
        <v>17888.884423821855</v>
      </c>
      <c r="N34">
        <v>-0.10429872480369171</v>
      </c>
      <c r="O34">
        <f t="shared" si="59"/>
        <v>-5.2149362401845853E-2</v>
      </c>
      <c r="P34">
        <f t="shared" si="60"/>
        <v>-932.89391678262143</v>
      </c>
      <c r="R34">
        <v>-0.10429872480369171</v>
      </c>
      <c r="S34">
        <v>0.35530874549479574</v>
      </c>
      <c r="T34">
        <v>27915.479562500001</v>
      </c>
      <c r="U34">
        <f t="shared" si="61"/>
        <v>-1034.4987944436839</v>
      </c>
      <c r="V34">
        <f t="shared" si="62"/>
        <v>-344.83293148122794</v>
      </c>
      <c r="W34" s="5">
        <f t="shared" si="53"/>
        <v>-1684.174217027095</v>
      </c>
      <c r="Y34">
        <v>0.35530874549479574</v>
      </c>
      <c r="Z34">
        <v>0.32494223313440529</v>
      </c>
      <c r="AA34">
        <v>7075.5204374999994</v>
      </c>
      <c r="AB34">
        <f t="shared" si="63"/>
        <v>816.90291880026905</v>
      </c>
      <c r="AD34">
        <v>-0.10429872480369171</v>
      </c>
      <c r="AE34">
        <v>7075.5204374999994</v>
      </c>
      <c r="AF34">
        <f t="shared" si="64"/>
        <v>-737.96775895370877</v>
      </c>
      <c r="AG34">
        <v>27915.479562500001</v>
      </c>
      <c r="AH34">
        <v>0.32494223313440529</v>
      </c>
      <c r="AI34">
        <f t="shared" si="65"/>
        <v>9070.9182680566009</v>
      </c>
      <c r="AJ34">
        <f t="shared" si="66"/>
        <v>8332.9505091028914</v>
      </c>
      <c r="AK34">
        <v>0.35530874549479574</v>
      </c>
      <c r="AL34">
        <f t="shared" si="67"/>
        <v>0.17765437274739787</v>
      </c>
      <c r="AM34">
        <f t="shared" si="68"/>
        <v>1480.3850958297839</v>
      </c>
      <c r="AO34">
        <v>-344.83293148122794</v>
      </c>
      <c r="AP34" s="5">
        <f t="shared" si="69"/>
        <v>1952.455083148825</v>
      </c>
      <c r="AQ34">
        <v>0.32494223313440529</v>
      </c>
      <c r="AR34">
        <v>0.5507657534246575</v>
      </c>
      <c r="AS34">
        <v>27915.479562500001</v>
      </c>
      <c r="AT34">
        <f t="shared" si="70"/>
        <v>4995.9511341596835</v>
      </c>
      <c r="AV34">
        <v>0.35530874549479574</v>
      </c>
      <c r="AW34">
        <v>0.32494223313440529</v>
      </c>
      <c r="AX34">
        <f t="shared" si="71"/>
        <v>0.11545481721326299</v>
      </c>
      <c r="AY34">
        <v>-0.10429872480369171</v>
      </c>
      <c r="AZ34">
        <v>0.5507657534246575</v>
      </c>
      <c r="BA34">
        <f t="shared" si="72"/>
        <v>-5.7444165747736274E-2</v>
      </c>
      <c r="BB34">
        <f t="shared" si="73"/>
        <v>5.8010651465526718E-2</v>
      </c>
      <c r="BC34">
        <v>27915.479562500001</v>
      </c>
      <c r="BD34">
        <f t="shared" si="74"/>
        <v>13957.73978125</v>
      </c>
      <c r="BF34">
        <f t="shared" si="54"/>
        <v>809.69757769661089</v>
      </c>
      <c r="BG34">
        <v>-344.83293148122794</v>
      </c>
      <c r="BH34" s="5">
        <f t="shared" si="75"/>
        <v>5460.8157803750664</v>
      </c>
      <c r="BK34">
        <f t="shared" si="76"/>
        <v>5729.0966464967969</v>
      </c>
      <c r="BL34">
        <v>6995.3816936640978</v>
      </c>
      <c r="BM34" s="18">
        <v>1266.2850471673009</v>
      </c>
      <c r="BN34" s="5">
        <v>-1684.174217027095</v>
      </c>
      <c r="BO34" s="5">
        <v>1952.455083148825</v>
      </c>
      <c r="BP34" s="5">
        <v>5460.8157803750664</v>
      </c>
      <c r="BQ34">
        <f t="shared" si="77"/>
        <v>5729.0966464967969</v>
      </c>
      <c r="BR34">
        <f t="shared" si="78"/>
        <v>6995.3816936640978</v>
      </c>
      <c r="BS34">
        <f t="shared" si="79"/>
        <v>0</v>
      </c>
    </row>
    <row r="36" spans="1:72" x14ac:dyDescent="0.3">
      <c r="E36" s="15">
        <v>1</v>
      </c>
      <c r="I36">
        <v>11</v>
      </c>
      <c r="L36">
        <v>21</v>
      </c>
      <c r="AB36" s="15">
        <v>1</v>
      </c>
      <c r="AF36">
        <v>12</v>
      </c>
      <c r="AI36">
        <v>22</v>
      </c>
      <c r="AM36" s="15">
        <v>2</v>
      </c>
      <c r="AP36" s="5" t="s">
        <v>8</v>
      </c>
      <c r="AT36" s="15">
        <v>1</v>
      </c>
      <c r="AX36">
        <v>13</v>
      </c>
      <c r="BA36">
        <v>23</v>
      </c>
      <c r="BF36" s="15">
        <v>2</v>
      </c>
      <c r="BH36" s="5" t="s">
        <v>9</v>
      </c>
      <c r="BL36" t="s">
        <v>2</v>
      </c>
      <c r="BM36" s="1" t="s">
        <v>10</v>
      </c>
      <c r="BO36" s="5" t="s">
        <v>7</v>
      </c>
      <c r="BP36" s="5" t="s">
        <v>8</v>
      </c>
      <c r="BQ36" s="5" t="s">
        <v>9</v>
      </c>
      <c r="BR36" t="s">
        <v>14</v>
      </c>
      <c r="BS36" t="s">
        <v>15</v>
      </c>
      <c r="BT36" t="s">
        <v>16</v>
      </c>
    </row>
    <row r="37" spans="1:72" x14ac:dyDescent="0.3">
      <c r="A37" s="10" t="s">
        <v>67</v>
      </c>
      <c r="B37" t="s">
        <v>0</v>
      </c>
      <c r="C37" t="s">
        <v>1</v>
      </c>
      <c r="D37" t="s">
        <v>4</v>
      </c>
      <c r="E37" t="s">
        <v>17</v>
      </c>
      <c r="G37" t="s">
        <v>5</v>
      </c>
      <c r="H37" t="s">
        <v>0</v>
      </c>
      <c r="I37" t="s">
        <v>18</v>
      </c>
      <c r="J37" t="s">
        <v>6</v>
      </c>
      <c r="K37" t="s">
        <v>1</v>
      </c>
      <c r="L37" t="s">
        <v>19</v>
      </c>
      <c r="M37" t="s">
        <v>20</v>
      </c>
      <c r="N37" t="s">
        <v>4</v>
      </c>
      <c r="O37" t="s">
        <v>21</v>
      </c>
      <c r="P37" s="15">
        <v>2</v>
      </c>
      <c r="R37" t="s">
        <v>4</v>
      </c>
      <c r="S37" t="s">
        <v>5</v>
      </c>
      <c r="T37" t="s">
        <v>6</v>
      </c>
      <c r="V37" s="15">
        <v>3</v>
      </c>
      <c r="W37" s="5" t="s">
        <v>7</v>
      </c>
      <c r="Y37" t="s">
        <v>5</v>
      </c>
      <c r="Z37" t="s">
        <v>3</v>
      </c>
      <c r="AA37" t="s">
        <v>0</v>
      </c>
      <c r="AB37" t="s">
        <v>22</v>
      </c>
      <c r="AD37" t="s">
        <v>4</v>
      </c>
      <c r="AE37" t="s">
        <v>0</v>
      </c>
      <c r="AF37" t="s">
        <v>23</v>
      </c>
      <c r="AG37" t="s">
        <v>6</v>
      </c>
      <c r="AH37" t="s">
        <v>3</v>
      </c>
      <c r="AI37" t="s">
        <v>24</v>
      </c>
      <c r="AJ37" t="s">
        <v>25</v>
      </c>
      <c r="AK37" t="s">
        <v>5</v>
      </c>
      <c r="AL37" t="s">
        <v>26</v>
      </c>
      <c r="AM37" t="s">
        <v>27</v>
      </c>
      <c r="AO37" s="15">
        <v>3</v>
      </c>
      <c r="AP37" s="5"/>
      <c r="AQ37" t="s">
        <v>3</v>
      </c>
      <c r="AR37" t="s">
        <v>1</v>
      </c>
      <c r="AS37" t="s">
        <v>6</v>
      </c>
      <c r="AT37" t="s">
        <v>28</v>
      </c>
      <c r="AV37" t="s">
        <v>5</v>
      </c>
      <c r="AW37" t="s">
        <v>3</v>
      </c>
      <c r="AX37" t="s">
        <v>29</v>
      </c>
      <c r="AY37" t="s">
        <v>4</v>
      </c>
      <c r="AZ37" t="s">
        <v>1</v>
      </c>
      <c r="BA37" t="s">
        <v>30</v>
      </c>
      <c r="BB37" t="s">
        <v>31</v>
      </c>
      <c r="BC37" t="s">
        <v>6</v>
      </c>
      <c r="BD37" t="s">
        <v>32</v>
      </c>
      <c r="BG37" s="15">
        <v>3</v>
      </c>
      <c r="BH37" s="5"/>
      <c r="BO37" s="5"/>
      <c r="BP37" s="5"/>
      <c r="BQ37" s="5"/>
    </row>
    <row r="38" spans="1:72" x14ac:dyDescent="0.3">
      <c r="A38" s="26">
        <v>1997</v>
      </c>
      <c r="B38">
        <v>36927</v>
      </c>
      <c r="C38">
        <v>0.90616181198007406</v>
      </c>
      <c r="H38">
        <v>36927</v>
      </c>
      <c r="K38">
        <v>0.90616181198007406</v>
      </c>
      <c r="P38" t="s">
        <v>34</v>
      </c>
      <c r="W38" s="5"/>
      <c r="Z38">
        <v>0.21093357164134643</v>
      </c>
      <c r="AA38">
        <v>36927</v>
      </c>
      <c r="AE38">
        <v>36927</v>
      </c>
      <c r="AH38">
        <v>0.21093357164134643</v>
      </c>
      <c r="AP38" s="5"/>
      <c r="AQ38">
        <v>0.21093357164134643</v>
      </c>
      <c r="AR38">
        <v>0.90616181198007406</v>
      </c>
      <c r="AW38">
        <v>0.21093357164134643</v>
      </c>
      <c r="AZ38">
        <v>0.90616181198007406</v>
      </c>
      <c r="BH38" s="5"/>
      <c r="BO38" s="5"/>
      <c r="BP38" s="5"/>
      <c r="BQ38" s="5"/>
    </row>
    <row r="39" spans="1:72" x14ac:dyDescent="0.3">
      <c r="A39" s="26">
        <v>1998</v>
      </c>
      <c r="B39">
        <v>36927</v>
      </c>
      <c r="C39">
        <v>0.90616181198007406</v>
      </c>
      <c r="D39">
        <v>2.8073470035555215E-2</v>
      </c>
      <c r="E39">
        <f>D39*C39*B39</f>
        <v>939.3898848387729</v>
      </c>
      <c r="G39">
        <v>8.5867339413293498E-2</v>
      </c>
      <c r="H39">
        <v>36927</v>
      </c>
      <c r="I39">
        <f>H39*G39</f>
        <v>3170.8232425146889</v>
      </c>
      <c r="J39">
        <v>-288</v>
      </c>
      <c r="K39">
        <v>0.90616181198007406</v>
      </c>
      <c r="L39">
        <f>K39*J39</f>
        <v>-260.97460185026131</v>
      </c>
      <c r="M39">
        <f>L39+I39</f>
        <v>2909.8486406644274</v>
      </c>
      <c r="N39">
        <v>2.8073470035555215E-2</v>
      </c>
      <c r="O39">
        <f>(1/2)*N39</f>
        <v>1.4036735017777607E-2</v>
      </c>
      <c r="P39">
        <f>O39*M39</f>
        <v>40.844774310846937</v>
      </c>
      <c r="R39">
        <v>2.8073470035555215E-2</v>
      </c>
      <c r="S39">
        <v>8.5867339413293498E-2</v>
      </c>
      <c r="T39">
        <v>-288</v>
      </c>
      <c r="U39">
        <f>T39*S39*R39</f>
        <v>-0.69425112385495991</v>
      </c>
      <c r="V39">
        <f>(1/3)*U39</f>
        <v>-0.23141704128498664</v>
      </c>
      <c r="W39" s="5">
        <f t="shared" ref="W39:W45" si="80">V39+P39+E39</f>
        <v>980.0032421083348</v>
      </c>
      <c r="Y39">
        <v>8.5867339413293498E-2</v>
      </c>
      <c r="Z39">
        <v>0.21093357164134643</v>
      </c>
      <c r="AA39">
        <v>36927</v>
      </c>
      <c r="AB39">
        <f>AA39*Z39*Y39</f>
        <v>668.83307158701859</v>
      </c>
      <c r="AD39">
        <v>2.8073470035555215E-2</v>
      </c>
      <c r="AE39">
        <v>36927</v>
      </c>
      <c r="AF39">
        <f>AE39*AD39</f>
        <v>1036.6690280029475</v>
      </c>
      <c r="AG39">
        <v>-288</v>
      </c>
      <c r="AH39">
        <v>0.21093357164134643</v>
      </c>
      <c r="AI39">
        <f>AH39*AG39</f>
        <v>-60.748868632707776</v>
      </c>
      <c r="AJ39">
        <f>AI39+AF39</f>
        <v>975.92015937023973</v>
      </c>
      <c r="AK39">
        <v>8.5867339413293498E-2</v>
      </c>
      <c r="AL39">
        <f>(1/2)*AK39</f>
        <v>4.2933669706646749E-2</v>
      </c>
      <c r="AM39">
        <f>AL39*AJ39</f>
        <v>41.899833782459929</v>
      </c>
      <c r="AO39">
        <v>-0.23141704128498664</v>
      </c>
      <c r="AP39" s="5">
        <f>AO39+AM39+AB39</f>
        <v>710.50148832819355</v>
      </c>
      <c r="AQ39">
        <v>0.21093357164134643</v>
      </c>
      <c r="AR39">
        <v>0.90616181198007406</v>
      </c>
      <c r="AS39">
        <v>-288</v>
      </c>
      <c r="AT39">
        <f>AS39*AR39*AQ39</f>
        <v>-55.048304875953953</v>
      </c>
      <c r="AV39">
        <v>8.5867339413293498E-2</v>
      </c>
      <c r="AW39">
        <v>0.21093357164134643</v>
      </c>
      <c r="AX39">
        <f>AW39*AV39</f>
        <v>1.8112304589785754E-2</v>
      </c>
      <c r="AY39">
        <v>2.8073470035555215E-2</v>
      </c>
      <c r="AZ39">
        <v>0.90616181198007406</v>
      </c>
      <c r="BA39">
        <f>AZ39*AY39</f>
        <v>2.5439106475987027E-2</v>
      </c>
      <c r="BB39">
        <f>BA39+AX39</f>
        <v>4.3551411065772781E-2</v>
      </c>
      <c r="BC39">
        <v>-288</v>
      </c>
      <c r="BD39">
        <f>(1/2)*BC39</f>
        <v>-144</v>
      </c>
      <c r="BF39">
        <f>BD39*BB39</f>
        <v>-6.2714031934712802</v>
      </c>
      <c r="BG39">
        <v>-0.23141704128498664</v>
      </c>
      <c r="BH39" s="5">
        <f>BG39+BF39+AT39</f>
        <v>-61.551125110710217</v>
      </c>
      <c r="BK39">
        <f>BL39-BM39</f>
        <v>1628.953605325818</v>
      </c>
      <c r="BL39">
        <v>8687.17844613954</v>
      </c>
      <c r="BM39" s="18">
        <v>7058.224840813722</v>
      </c>
      <c r="BO39" s="5">
        <v>980.0032421083348</v>
      </c>
      <c r="BP39" s="5">
        <v>710.50148832819355</v>
      </c>
      <c r="BQ39" s="5">
        <v>-61.551125110710217</v>
      </c>
      <c r="BR39">
        <f>SUM(BO39:BQ39)</f>
        <v>1628.9536053258182</v>
      </c>
      <c r="BS39">
        <f>BR39+BM39</f>
        <v>8687.17844613954</v>
      </c>
      <c r="BT39">
        <f>BL39-BS39</f>
        <v>0</v>
      </c>
    </row>
    <row r="40" spans="1:72" x14ac:dyDescent="0.3">
      <c r="A40" s="26">
        <v>1999</v>
      </c>
      <c r="B40">
        <v>36927</v>
      </c>
      <c r="C40">
        <v>0.90616181198007406</v>
      </c>
      <c r="D40">
        <v>3.9420057328403979E-3</v>
      </c>
      <c r="E40">
        <f t="shared" ref="E40:E45" si="81">D40*C40*B40</f>
        <v>131.90675419592773</v>
      </c>
      <c r="G40">
        <v>0.13020251426562091</v>
      </c>
      <c r="H40">
        <v>36927</v>
      </c>
      <c r="I40">
        <f t="shared" ref="I40:I45" si="82">H40*G40</f>
        <v>4807.9882442865828</v>
      </c>
      <c r="J40">
        <v>4424</v>
      </c>
      <c r="K40">
        <v>0.90616181198007406</v>
      </c>
      <c r="L40">
        <f t="shared" ref="L40:L45" si="83">K40*J40</f>
        <v>4008.8598561998479</v>
      </c>
      <c r="M40">
        <f t="shared" ref="M40:M45" si="84">L40+I40</f>
        <v>8816.8481004864298</v>
      </c>
      <c r="N40">
        <v>3.9420057328403979E-3</v>
      </c>
      <c r="O40">
        <f t="shared" ref="O40:O45" si="85">(1/2)*N40</f>
        <v>1.971002866420199E-3</v>
      </c>
      <c r="P40">
        <f t="shared" ref="P40:P45" si="86">O40*M40</f>
        <v>17.378032878850238</v>
      </c>
      <c r="R40">
        <v>3.9420057328403979E-3</v>
      </c>
      <c r="S40">
        <v>0.13020251426562091</v>
      </c>
      <c r="T40">
        <v>4424</v>
      </c>
      <c r="U40">
        <f t="shared" ref="U40:U45" si="87">T40*S40*R40</f>
        <v>2.2706580711113373</v>
      </c>
      <c r="V40">
        <f t="shared" ref="V40:V45" si="88">(1/3)*U40</f>
        <v>0.75688602370377911</v>
      </c>
      <c r="W40" s="5">
        <f t="shared" si="80"/>
        <v>150.04167309848174</v>
      </c>
      <c r="Y40">
        <v>0.13020251426562091</v>
      </c>
      <c r="Z40">
        <v>0.21093357164134643</v>
      </c>
      <c r="AA40">
        <v>36927</v>
      </c>
      <c r="AB40">
        <f t="shared" ref="AB40:AB45" si="89">AA40*Z40*Y40</f>
        <v>1014.1661327769755</v>
      </c>
      <c r="AD40">
        <v>3.9420057328403979E-3</v>
      </c>
      <c r="AE40">
        <v>36927</v>
      </c>
      <c r="AF40">
        <f t="shared" ref="AF40:AF45" si="90">AE40*AD40</f>
        <v>145.56644569659738</v>
      </c>
      <c r="AG40">
        <v>4424</v>
      </c>
      <c r="AH40">
        <v>0.21093357164134643</v>
      </c>
      <c r="AI40">
        <f t="shared" ref="AI40:AI45" si="91">AH40*AG40</f>
        <v>933.17012094131667</v>
      </c>
      <c r="AJ40">
        <f t="shared" ref="AJ40:AJ45" si="92">AI40+AF40</f>
        <v>1078.7365666379142</v>
      </c>
      <c r="AK40">
        <v>0.13020251426562091</v>
      </c>
      <c r="AL40">
        <f t="shared" ref="AL40:AL45" si="93">(1/2)*AK40</f>
        <v>6.5101257132810453E-2</v>
      </c>
      <c r="AM40">
        <f t="shared" ref="AM40:AM45" si="94">AL40*AJ40</f>
        <v>70.227106603259969</v>
      </c>
      <c r="AO40">
        <v>0.75688602370377911</v>
      </c>
      <c r="AP40" s="5">
        <f t="shared" ref="AP40:AP45" si="95">AO40+AM40+AB40</f>
        <v>1085.1501254039392</v>
      </c>
      <c r="AQ40">
        <v>0.21093357164134643</v>
      </c>
      <c r="AR40">
        <v>0.90616181198007406</v>
      </c>
      <c r="AS40">
        <v>4424</v>
      </c>
      <c r="AT40">
        <f t="shared" ref="AT40:AT45" si="96">AS40*AR40*AQ40</f>
        <v>845.60312767784842</v>
      </c>
      <c r="AV40">
        <v>0.13020251426562091</v>
      </c>
      <c r="AW40">
        <v>0.21093357164134643</v>
      </c>
      <c r="AX40">
        <f t="shared" ref="AX40:AX45" si="97">AW40*AV40</f>
        <v>2.7464081370730777E-2</v>
      </c>
      <c r="AY40">
        <v>3.9420057328403979E-3</v>
      </c>
      <c r="AZ40">
        <v>0.90616181198007406</v>
      </c>
      <c r="BA40">
        <f t="shared" ref="BA40:BA45" si="98">AZ40*AY40</f>
        <v>3.5720950577064945E-3</v>
      </c>
      <c r="BB40">
        <f t="shared" ref="BB40:BB45" si="99">BA40+AX40</f>
        <v>3.103617642843727E-2</v>
      </c>
      <c r="BC40">
        <v>4424</v>
      </c>
      <c r="BD40">
        <f t="shared" ref="BD40:BD45" si="100">(1/2)*BC40</f>
        <v>2212</v>
      </c>
      <c r="BF40">
        <f t="shared" ref="BF40:BF45" si="101">BD40*BB40</f>
        <v>68.652022259703244</v>
      </c>
      <c r="BG40">
        <v>0.75688602370377911</v>
      </c>
      <c r="BH40" s="5">
        <f t="shared" ref="BH40:BH45" si="102">BG40+BF40+AT40</f>
        <v>915.01203596125549</v>
      </c>
      <c r="BK40">
        <f t="shared" ref="BK40:BK45" si="103">BL40-BM40</f>
        <v>2150.2038344636767</v>
      </c>
      <c r="BL40">
        <v>9208.4286752773987</v>
      </c>
      <c r="BM40" s="18">
        <v>7058.224840813722</v>
      </c>
      <c r="BO40" s="5">
        <v>150.04167309848174</v>
      </c>
      <c r="BP40" s="5">
        <v>1085.1501254039392</v>
      </c>
      <c r="BQ40" s="5">
        <v>915.01203596125549</v>
      </c>
      <c r="BR40">
        <f t="shared" ref="BR40:BR45" si="104">SUM(BO40:BQ40)</f>
        <v>2150.2038344636767</v>
      </c>
      <c r="BS40">
        <f t="shared" ref="BS40:BS45" si="105">BR40+BM40</f>
        <v>9208.4286752773987</v>
      </c>
      <c r="BT40">
        <f t="shared" ref="BT40:BT45" si="106">BL40-BS40</f>
        <v>0</v>
      </c>
    </row>
    <row r="41" spans="1:72" x14ac:dyDescent="0.3">
      <c r="A41" s="26">
        <v>2000</v>
      </c>
      <c r="B41">
        <v>36927</v>
      </c>
      <c r="C41">
        <v>0.90616181198007406</v>
      </c>
      <c r="D41">
        <v>-2.3680317529575168E-2</v>
      </c>
      <c r="E41">
        <f t="shared" si="81"/>
        <v>-792.3869307527608</v>
      </c>
      <c r="G41">
        <v>-3.2876247321309782E-2</v>
      </c>
      <c r="H41">
        <v>36927</v>
      </c>
      <c r="I41">
        <f t="shared" si="82"/>
        <v>-1214.0211848340064</v>
      </c>
      <c r="J41">
        <v>4548</v>
      </c>
      <c r="K41">
        <v>0.90616181198007406</v>
      </c>
      <c r="L41">
        <f t="shared" si="83"/>
        <v>4121.2239208853771</v>
      </c>
      <c r="M41">
        <f t="shared" si="84"/>
        <v>2907.2027360513707</v>
      </c>
      <c r="N41">
        <v>-2.3680317529575168E-2</v>
      </c>
      <c r="O41">
        <f t="shared" si="85"/>
        <v>-1.1840158764787584E-2</v>
      </c>
      <c r="P41">
        <f t="shared" si="86"/>
        <v>-34.421741956273081</v>
      </c>
      <c r="R41">
        <v>-2.3680317529575168E-2</v>
      </c>
      <c r="S41">
        <v>-3.2876247321309782E-2</v>
      </c>
      <c r="T41">
        <v>4548</v>
      </c>
      <c r="U41">
        <f t="shared" si="87"/>
        <v>3.540708849708547</v>
      </c>
      <c r="V41">
        <f t="shared" si="88"/>
        <v>1.1802362832361823</v>
      </c>
      <c r="W41" s="5">
        <f t="shared" si="80"/>
        <v>-825.62843642579764</v>
      </c>
      <c r="Y41">
        <v>-3.2876247321309782E-2</v>
      </c>
      <c r="Z41">
        <v>0.21093357164134643</v>
      </c>
      <c r="AA41">
        <v>36927</v>
      </c>
      <c r="AB41">
        <f t="shared" si="89"/>
        <v>-256.07782456529617</v>
      </c>
      <c r="AD41">
        <v>-2.3680317529575168E-2</v>
      </c>
      <c r="AE41">
        <v>36927</v>
      </c>
      <c r="AF41">
        <f t="shared" si="90"/>
        <v>-874.44308541462226</v>
      </c>
      <c r="AG41">
        <v>4548</v>
      </c>
      <c r="AH41">
        <v>0.21093357164134643</v>
      </c>
      <c r="AI41">
        <f t="shared" si="91"/>
        <v>959.32588382484357</v>
      </c>
      <c r="AJ41">
        <f t="shared" si="92"/>
        <v>84.882798410221312</v>
      </c>
      <c r="AK41">
        <v>-3.2876247321309782E-2</v>
      </c>
      <c r="AL41">
        <f t="shared" si="93"/>
        <v>-1.6438123660654891E-2</v>
      </c>
      <c r="AM41">
        <f t="shared" si="94"/>
        <v>-1.3953139369296583</v>
      </c>
      <c r="AO41">
        <v>1.1802362832361823</v>
      </c>
      <c r="AP41" s="5">
        <f t="shared" si="95"/>
        <v>-256.29290221898964</v>
      </c>
      <c r="AQ41">
        <v>0.21093357164134643</v>
      </c>
      <c r="AR41">
        <v>0.90616181198007406</v>
      </c>
      <c r="AS41">
        <v>4548</v>
      </c>
      <c r="AT41">
        <f t="shared" si="96"/>
        <v>869.30448116610637</v>
      </c>
      <c r="AV41">
        <v>-3.2876247321309782E-2</v>
      </c>
      <c r="AW41">
        <v>0.21093357164134643</v>
      </c>
      <c r="AX41">
        <f t="shared" si="97"/>
        <v>-6.9347042696481205E-3</v>
      </c>
      <c r="AY41">
        <v>-2.3680317529575168E-2</v>
      </c>
      <c r="AZ41">
        <v>0.90616181198007406</v>
      </c>
      <c r="BA41">
        <f t="shared" si="98"/>
        <v>-2.1458199440863347E-2</v>
      </c>
      <c r="BB41">
        <f t="shared" si="99"/>
        <v>-2.8392903710511466E-2</v>
      </c>
      <c r="BC41">
        <v>4548</v>
      </c>
      <c r="BD41">
        <f t="shared" si="100"/>
        <v>2274</v>
      </c>
      <c r="BF41">
        <f t="shared" si="101"/>
        <v>-64.565463037703068</v>
      </c>
      <c r="BG41">
        <v>1.1802362832361823</v>
      </c>
      <c r="BH41" s="5">
        <f t="shared" si="102"/>
        <v>805.91925441163949</v>
      </c>
      <c r="BK41">
        <f t="shared" si="103"/>
        <v>-276.00208423314871</v>
      </c>
      <c r="BL41">
        <v>6782.2227565805733</v>
      </c>
      <c r="BM41" s="18">
        <v>7058.224840813722</v>
      </c>
      <c r="BO41" s="5">
        <v>-825.62843642579764</v>
      </c>
      <c r="BP41" s="5">
        <v>-256.29290221898964</v>
      </c>
      <c r="BQ41" s="5">
        <v>805.91925441163949</v>
      </c>
      <c r="BR41">
        <f t="shared" si="104"/>
        <v>-276.0020842331478</v>
      </c>
      <c r="BS41">
        <f t="shared" si="105"/>
        <v>6782.2227565805742</v>
      </c>
      <c r="BT41">
        <f t="shared" si="106"/>
        <v>0</v>
      </c>
    </row>
    <row r="42" spans="1:72" x14ac:dyDescent="0.3">
      <c r="A42" s="26">
        <v>2001</v>
      </c>
      <c r="B42">
        <v>36927</v>
      </c>
      <c r="C42">
        <v>0.90616181198007406</v>
      </c>
      <c r="D42">
        <v>4.0041039372534809E-2</v>
      </c>
      <c r="E42">
        <f t="shared" si="81"/>
        <v>1339.8467420433494</v>
      </c>
      <c r="G42">
        <v>-7.0457690105742654E-2</v>
      </c>
      <c r="H42">
        <v>36927</v>
      </c>
      <c r="I42">
        <f t="shared" si="82"/>
        <v>-2601.7911225347589</v>
      </c>
      <c r="J42">
        <v>4784</v>
      </c>
      <c r="K42">
        <v>0.90616181198007406</v>
      </c>
      <c r="L42">
        <f t="shared" si="83"/>
        <v>4335.0781085126746</v>
      </c>
      <c r="M42">
        <f t="shared" si="84"/>
        <v>1733.2869859779157</v>
      </c>
      <c r="N42">
        <v>4.0041039372534809E-2</v>
      </c>
      <c r="O42">
        <f t="shared" si="85"/>
        <v>2.0020519686267405E-2</v>
      </c>
      <c r="P42">
        <f t="shared" si="86"/>
        <v>34.701306224721954</v>
      </c>
      <c r="R42">
        <v>4.0041039372534809E-2</v>
      </c>
      <c r="S42">
        <v>-7.0457690105742654E-2</v>
      </c>
      <c r="T42">
        <v>4784</v>
      </c>
      <c r="U42">
        <f t="shared" si="87"/>
        <v>-13.49661670308716</v>
      </c>
      <c r="V42">
        <f t="shared" si="88"/>
        <v>-4.4988722343623859</v>
      </c>
      <c r="W42" s="5">
        <f t="shared" si="80"/>
        <v>1370.049176033709</v>
      </c>
      <c r="Y42">
        <v>-7.0457690105742654E-2</v>
      </c>
      <c r="Z42">
        <v>0.21093357164134643</v>
      </c>
      <c r="AA42">
        <v>36927</v>
      </c>
      <c r="AB42">
        <f t="shared" si="89"/>
        <v>-548.80509414100482</v>
      </c>
      <c r="AD42">
        <v>4.0041039372534809E-2</v>
      </c>
      <c r="AE42">
        <v>36927</v>
      </c>
      <c r="AF42">
        <f t="shared" si="90"/>
        <v>1478.5954609095929</v>
      </c>
      <c r="AG42">
        <v>4784</v>
      </c>
      <c r="AH42">
        <v>0.21093357164134643</v>
      </c>
      <c r="AI42">
        <f t="shared" si="91"/>
        <v>1009.1062067322014</v>
      </c>
      <c r="AJ42">
        <f t="shared" si="92"/>
        <v>2487.7016676417943</v>
      </c>
      <c r="AK42">
        <v>-7.0457690105742654E-2</v>
      </c>
      <c r="AL42">
        <f t="shared" si="93"/>
        <v>-3.5228845052871327E-2</v>
      </c>
      <c r="AM42">
        <f t="shared" si="94"/>
        <v>-87.638856587122376</v>
      </c>
      <c r="AO42">
        <v>-4.4988722343623859</v>
      </c>
      <c r="AP42" s="5">
        <f t="shared" si="95"/>
        <v>-640.94282296248957</v>
      </c>
      <c r="AQ42">
        <v>0.21093357164134643</v>
      </c>
      <c r="AR42">
        <v>0.90616181198007406</v>
      </c>
      <c r="AS42">
        <v>4784</v>
      </c>
      <c r="AT42">
        <f t="shared" si="96"/>
        <v>914.41350877279081</v>
      </c>
      <c r="AV42">
        <v>-7.0457690105742654E-2</v>
      </c>
      <c r="AW42">
        <v>0.21093357164134643</v>
      </c>
      <c r="AX42">
        <f t="shared" si="97"/>
        <v>-1.4861892223603453E-2</v>
      </c>
      <c r="AY42">
        <v>4.0041039372534809E-2</v>
      </c>
      <c r="AZ42">
        <v>0.90616181198007406</v>
      </c>
      <c r="BA42">
        <f t="shared" si="98"/>
        <v>3.6283660791381629E-2</v>
      </c>
      <c r="BB42">
        <f t="shared" si="99"/>
        <v>2.1421768567778176E-2</v>
      </c>
      <c r="BC42">
        <v>4784</v>
      </c>
      <c r="BD42">
        <f t="shared" si="100"/>
        <v>2392</v>
      </c>
      <c r="BF42">
        <f t="shared" si="101"/>
        <v>51.240870414125396</v>
      </c>
      <c r="BG42">
        <v>-4.4988722343623859</v>
      </c>
      <c r="BH42" s="5">
        <f t="shared" si="102"/>
        <v>961.15550695255376</v>
      </c>
      <c r="BK42">
        <f t="shared" si="103"/>
        <v>1690.2618600237729</v>
      </c>
      <c r="BL42">
        <v>8748.4867008374949</v>
      </c>
      <c r="BM42" s="18">
        <v>7058.224840813722</v>
      </c>
      <c r="BO42" s="5">
        <v>1370.049176033709</v>
      </c>
      <c r="BP42" s="5">
        <v>-640.94282296248957</v>
      </c>
      <c r="BQ42" s="5">
        <v>961.15550695255376</v>
      </c>
      <c r="BR42">
        <f t="shared" si="104"/>
        <v>1690.2618600237734</v>
      </c>
      <c r="BS42">
        <f t="shared" si="105"/>
        <v>8748.4867008374949</v>
      </c>
      <c r="BT42">
        <f t="shared" si="106"/>
        <v>0</v>
      </c>
    </row>
    <row r="43" spans="1:72" x14ac:dyDescent="0.3">
      <c r="A43" s="26">
        <v>2002</v>
      </c>
      <c r="B43">
        <v>36927</v>
      </c>
      <c r="C43">
        <v>0.90616181198007406</v>
      </c>
      <c r="D43">
        <v>-2.3702006827114375E-2</v>
      </c>
      <c r="E43">
        <f t="shared" si="81"/>
        <v>-793.11269449667213</v>
      </c>
      <c r="G43">
        <v>4.4889229150664067E-2</v>
      </c>
      <c r="H43">
        <v>36927</v>
      </c>
      <c r="I43">
        <f t="shared" si="82"/>
        <v>1657.624564846572</v>
      </c>
      <c r="J43">
        <v>10740</v>
      </c>
      <c r="K43">
        <v>0.90616181198007406</v>
      </c>
      <c r="L43">
        <f t="shared" si="83"/>
        <v>9732.1778606659955</v>
      </c>
      <c r="M43">
        <f t="shared" si="84"/>
        <v>11389.802425512567</v>
      </c>
      <c r="N43">
        <v>-2.3702006827114375E-2</v>
      </c>
      <c r="O43">
        <f t="shared" si="85"/>
        <v>-1.1851003413557187E-2</v>
      </c>
      <c r="P43">
        <f t="shared" si="86"/>
        <v>-134.98058742449138</v>
      </c>
      <c r="R43">
        <v>-2.3702006827114375E-2</v>
      </c>
      <c r="S43">
        <v>4.4889229150664067E-2</v>
      </c>
      <c r="T43">
        <v>10740</v>
      </c>
      <c r="U43">
        <f t="shared" si="87"/>
        <v>-11.42698212161619</v>
      </c>
      <c r="V43">
        <f t="shared" si="88"/>
        <v>-3.8089940405387299</v>
      </c>
      <c r="W43" s="5">
        <f t="shared" si="80"/>
        <v>-931.90227596170223</v>
      </c>
      <c r="Y43">
        <v>4.4889229150664067E-2</v>
      </c>
      <c r="Z43">
        <v>0.21093357164134643</v>
      </c>
      <c r="AA43">
        <v>36927</v>
      </c>
      <c r="AB43">
        <f t="shared" si="89"/>
        <v>349.6486699035201</v>
      </c>
      <c r="AD43">
        <v>-2.3702006827114375E-2</v>
      </c>
      <c r="AE43">
        <v>36927</v>
      </c>
      <c r="AF43">
        <f t="shared" si="90"/>
        <v>-875.24400610485247</v>
      </c>
      <c r="AG43">
        <v>10740</v>
      </c>
      <c r="AH43">
        <v>0.21093357164134643</v>
      </c>
      <c r="AI43">
        <f t="shared" si="91"/>
        <v>2265.4265594280605</v>
      </c>
      <c r="AJ43">
        <f t="shared" si="92"/>
        <v>1390.1825533232081</v>
      </c>
      <c r="AK43">
        <v>4.4889229150664067E-2</v>
      </c>
      <c r="AL43">
        <f t="shared" si="93"/>
        <v>2.2444614575332034E-2</v>
      </c>
      <c r="AM43">
        <f t="shared" si="94"/>
        <v>31.202111598690379</v>
      </c>
      <c r="AO43">
        <v>-3.8089940405387299</v>
      </c>
      <c r="AP43" s="5">
        <f t="shared" si="95"/>
        <v>377.04178746167173</v>
      </c>
      <c r="AQ43">
        <v>0.21093357164134643</v>
      </c>
      <c r="AR43">
        <v>0.90616181198007406</v>
      </c>
      <c r="AS43">
        <v>10740</v>
      </c>
      <c r="AT43">
        <f t="shared" si="96"/>
        <v>2052.8430359991166</v>
      </c>
      <c r="AV43">
        <v>4.4889229150664067E-2</v>
      </c>
      <c r="AW43">
        <v>0.21093357164134643</v>
      </c>
      <c r="AX43">
        <f t="shared" si="97"/>
        <v>9.4686454329764164E-3</v>
      </c>
      <c r="AY43">
        <v>-2.3702006827114375E-2</v>
      </c>
      <c r="AZ43">
        <v>0.90616181198007406</v>
      </c>
      <c r="BA43">
        <f t="shared" si="98"/>
        <v>-2.1477853454022047E-2</v>
      </c>
      <c r="BB43">
        <f t="shared" si="99"/>
        <v>-1.2009208021045631E-2</v>
      </c>
      <c r="BC43">
        <v>10740</v>
      </c>
      <c r="BD43">
        <f t="shared" si="100"/>
        <v>5370</v>
      </c>
      <c r="BF43">
        <f t="shared" si="101"/>
        <v>-64.489447073015043</v>
      </c>
      <c r="BG43">
        <v>-3.8089940405387299</v>
      </c>
      <c r="BH43" s="5">
        <f t="shared" si="102"/>
        <v>1984.5445948855629</v>
      </c>
      <c r="BK43">
        <f t="shared" si="103"/>
        <v>1429.6841063855318</v>
      </c>
      <c r="BL43">
        <v>8487.9089471992538</v>
      </c>
      <c r="BM43" s="18">
        <v>7058.224840813722</v>
      </c>
      <c r="BO43" s="5">
        <v>-931.90227596170223</v>
      </c>
      <c r="BP43" s="5">
        <v>377.04178746167173</v>
      </c>
      <c r="BQ43" s="5">
        <v>1984.5445948855629</v>
      </c>
      <c r="BR43">
        <f t="shared" si="104"/>
        <v>1429.6841063855325</v>
      </c>
      <c r="BS43">
        <f t="shared" si="105"/>
        <v>8487.9089471992538</v>
      </c>
      <c r="BT43">
        <f t="shared" si="106"/>
        <v>0</v>
      </c>
    </row>
    <row r="44" spans="1:72" x14ac:dyDescent="0.3">
      <c r="A44" s="26">
        <v>2003</v>
      </c>
      <c r="B44">
        <v>36927</v>
      </c>
      <c r="C44">
        <v>0.90616181198007406</v>
      </c>
      <c r="D44">
        <v>-4.4712852998065045E-3</v>
      </c>
      <c r="E44">
        <f t="shared" si="81"/>
        <v>-149.6174209154355</v>
      </c>
      <c r="G44">
        <v>5.2573732253200278E-2</v>
      </c>
      <c r="H44">
        <v>36927</v>
      </c>
      <c r="I44">
        <f t="shared" si="82"/>
        <v>1941.3902109139267</v>
      </c>
      <c r="J44">
        <v>14089</v>
      </c>
      <c r="K44">
        <v>0.90616181198007406</v>
      </c>
      <c r="L44">
        <f t="shared" si="83"/>
        <v>12766.913768987264</v>
      </c>
      <c r="M44">
        <f t="shared" si="84"/>
        <v>14708.303979901191</v>
      </c>
      <c r="N44">
        <v>-4.4712852998065045E-3</v>
      </c>
      <c r="O44">
        <f t="shared" si="85"/>
        <v>-2.2356426499032522E-3</v>
      </c>
      <c r="P44">
        <f t="shared" si="86"/>
        <v>-32.882511685208847</v>
      </c>
      <c r="R44">
        <v>-4.4712852998065045E-3</v>
      </c>
      <c r="S44">
        <v>5.2573732253200278E-2</v>
      </c>
      <c r="T44">
        <v>14089</v>
      </c>
      <c r="U44">
        <f t="shared" si="87"/>
        <v>-3.3119316084157582</v>
      </c>
      <c r="V44">
        <f t="shared" si="88"/>
        <v>-1.1039772028052526</v>
      </c>
      <c r="W44" s="5">
        <f t="shared" si="80"/>
        <v>-183.6039098034496</v>
      </c>
      <c r="Y44">
        <v>5.2573732253200278E-2</v>
      </c>
      <c r="Z44">
        <v>0.21093357164134643</v>
      </c>
      <c r="AA44">
        <v>36927</v>
      </c>
      <c r="AB44">
        <f t="shared" si="89"/>
        <v>409.50437113762143</v>
      </c>
      <c r="AD44">
        <v>-4.4712852998065045E-3</v>
      </c>
      <c r="AE44">
        <v>36927</v>
      </c>
      <c r="AF44">
        <f t="shared" si="90"/>
        <v>-165.11115226595479</v>
      </c>
      <c r="AG44">
        <v>14089</v>
      </c>
      <c r="AH44">
        <v>0.21093357164134643</v>
      </c>
      <c r="AI44">
        <f t="shared" si="91"/>
        <v>2971.8430908549299</v>
      </c>
      <c r="AJ44">
        <f t="shared" si="92"/>
        <v>2806.731938588975</v>
      </c>
      <c r="AK44">
        <v>5.2573732253200278E-2</v>
      </c>
      <c r="AL44">
        <f t="shared" si="93"/>
        <v>2.6286866126600139E-2</v>
      </c>
      <c r="AM44">
        <f t="shared" si="94"/>
        <v>73.780186722941266</v>
      </c>
      <c r="AO44">
        <v>-1.1039772028052526</v>
      </c>
      <c r="AP44" s="5">
        <f t="shared" si="95"/>
        <v>482.18058065775745</v>
      </c>
      <c r="AQ44">
        <v>0.21093357164134643</v>
      </c>
      <c r="AR44">
        <v>0.90616181198007406</v>
      </c>
      <c r="AS44">
        <v>14089</v>
      </c>
      <c r="AT44">
        <f t="shared" si="96"/>
        <v>2692.9707201295673</v>
      </c>
      <c r="AV44">
        <v>5.2573732253200278E-2</v>
      </c>
      <c r="AW44">
        <v>0.21093357164134643</v>
      </c>
      <c r="AX44">
        <f t="shared" si="97"/>
        <v>1.1089565118683387E-2</v>
      </c>
      <c r="AY44">
        <v>-4.4712852998065045E-3</v>
      </c>
      <c r="AZ44">
        <v>0.90616181198007406</v>
      </c>
      <c r="BA44">
        <f t="shared" si="98"/>
        <v>-4.0517079891525306E-3</v>
      </c>
      <c r="BB44">
        <f t="shared" si="99"/>
        <v>7.0378571295308563E-3</v>
      </c>
      <c r="BC44">
        <v>14089</v>
      </c>
      <c r="BD44">
        <f t="shared" si="100"/>
        <v>7044.5</v>
      </c>
      <c r="BF44">
        <f t="shared" si="101"/>
        <v>49.578184548980119</v>
      </c>
      <c r="BG44">
        <v>-1.1039772028052526</v>
      </c>
      <c r="BH44" s="5">
        <f t="shared" si="102"/>
        <v>2741.4449274757421</v>
      </c>
      <c r="BK44">
        <f t="shared" si="103"/>
        <v>3040.0215983300495</v>
      </c>
      <c r="BL44">
        <v>10098.246439143772</v>
      </c>
      <c r="BM44" s="18">
        <v>7058.224840813722</v>
      </c>
      <c r="BO44" s="5">
        <v>-183.6039098034496</v>
      </c>
      <c r="BP44" s="5">
        <v>482.18058065775745</v>
      </c>
      <c r="BQ44" s="5">
        <v>2741.4449274757421</v>
      </c>
      <c r="BR44">
        <f t="shared" si="104"/>
        <v>3040.02159833005</v>
      </c>
      <c r="BS44">
        <f t="shared" si="105"/>
        <v>10098.246439143772</v>
      </c>
      <c r="BT44">
        <f t="shared" si="106"/>
        <v>0</v>
      </c>
    </row>
    <row r="45" spans="1:72" x14ac:dyDescent="0.3">
      <c r="A45" s="26">
        <v>2004</v>
      </c>
      <c r="B45">
        <v>36927</v>
      </c>
      <c r="C45">
        <v>0.90616181198007406</v>
      </c>
      <c r="D45">
        <v>4.0138579933600566E-2</v>
      </c>
      <c r="E45">
        <f t="shared" si="81"/>
        <v>1343.110628421151</v>
      </c>
      <c r="G45">
        <v>1.4599195540068166E-3</v>
      </c>
      <c r="H45">
        <v>36927</v>
      </c>
      <c r="I45">
        <f t="shared" si="82"/>
        <v>53.910449370809715</v>
      </c>
      <c r="J45">
        <v>17805</v>
      </c>
      <c r="K45">
        <v>0.90616181198007406</v>
      </c>
      <c r="L45">
        <f t="shared" si="83"/>
        <v>16134.211062305219</v>
      </c>
      <c r="M45">
        <f t="shared" si="84"/>
        <v>16188.121511676029</v>
      </c>
      <c r="N45">
        <v>4.0138579933600566E-2</v>
      </c>
      <c r="O45">
        <f t="shared" si="85"/>
        <v>2.0069289966800283E-2</v>
      </c>
      <c r="P45">
        <f t="shared" si="86"/>
        <v>324.88410463562354</v>
      </c>
      <c r="R45">
        <v>4.0138579933600566E-2</v>
      </c>
      <c r="S45">
        <v>1.4599195540068166E-3</v>
      </c>
      <c r="T45">
        <v>17805</v>
      </c>
      <c r="U45">
        <f t="shared" si="87"/>
        <v>1.0433569348178737</v>
      </c>
      <c r="V45">
        <f t="shared" si="88"/>
        <v>0.34778564493929121</v>
      </c>
      <c r="W45" s="5">
        <f t="shared" si="80"/>
        <v>1668.3425187017137</v>
      </c>
      <c r="Y45">
        <v>1.4599195540068166E-3</v>
      </c>
      <c r="Z45">
        <v>0.21093357164134643</v>
      </c>
      <c r="AA45">
        <v>36927</v>
      </c>
      <c r="AB45">
        <f t="shared" si="89"/>
        <v>11.371523634574872</v>
      </c>
      <c r="AD45">
        <v>4.0138579933600566E-2</v>
      </c>
      <c r="AE45">
        <v>36927</v>
      </c>
      <c r="AF45">
        <f t="shared" si="90"/>
        <v>1482.1973412080681</v>
      </c>
      <c r="AG45">
        <v>17805</v>
      </c>
      <c r="AH45">
        <v>0.21093357164134643</v>
      </c>
      <c r="AI45">
        <f t="shared" si="91"/>
        <v>3755.6722430741734</v>
      </c>
      <c r="AJ45">
        <f t="shared" si="92"/>
        <v>5237.8695842822417</v>
      </c>
      <c r="AK45">
        <v>1.4599195540068166E-3</v>
      </c>
      <c r="AL45">
        <f t="shared" si="93"/>
        <v>7.2995977700340831E-4</v>
      </c>
      <c r="AM45">
        <f t="shared" si="94"/>
        <v>3.8234341137156003</v>
      </c>
      <c r="AO45">
        <v>0.34778564493929121</v>
      </c>
      <c r="AP45" s="5">
        <f t="shared" si="95"/>
        <v>15.542743393229763</v>
      </c>
      <c r="AQ45">
        <v>0.21093357164134643</v>
      </c>
      <c r="AR45">
        <v>0.90616181198007406</v>
      </c>
      <c r="AS45">
        <v>17805</v>
      </c>
      <c r="AT45">
        <f t="shared" si="96"/>
        <v>3403.246764987362</v>
      </c>
      <c r="AV45">
        <v>1.4599195540068166E-3</v>
      </c>
      <c r="AW45">
        <v>0.21093357164134643</v>
      </c>
      <c r="AX45">
        <f t="shared" si="97"/>
        <v>3.0794604583569941E-4</v>
      </c>
      <c r="AY45">
        <v>4.0138579933600566E-2</v>
      </c>
      <c r="AZ45">
        <v>0.90616181198007406</v>
      </c>
      <c r="BA45">
        <f t="shared" si="98"/>
        <v>3.6372048322938527E-2</v>
      </c>
      <c r="BB45">
        <f t="shared" si="99"/>
        <v>3.6679994368774227E-2</v>
      </c>
      <c r="BC45">
        <v>17805</v>
      </c>
      <c r="BD45">
        <f t="shared" si="100"/>
        <v>8902.5</v>
      </c>
      <c r="BF45">
        <f t="shared" si="101"/>
        <v>326.54364986801255</v>
      </c>
      <c r="BG45">
        <v>0.34778564493929121</v>
      </c>
      <c r="BH45" s="5">
        <f t="shared" si="102"/>
        <v>3730.1382005003138</v>
      </c>
      <c r="BK45">
        <f t="shared" si="103"/>
        <v>5414.023462595258</v>
      </c>
      <c r="BL45">
        <v>12472.24830340898</v>
      </c>
      <c r="BM45" s="18">
        <v>7058.224840813722</v>
      </c>
      <c r="BO45" s="5">
        <v>1668.3425187017137</v>
      </c>
      <c r="BP45" s="5">
        <v>15.542743393229763</v>
      </c>
      <c r="BQ45" s="5">
        <v>3730.1382005003138</v>
      </c>
      <c r="BR45">
        <f t="shared" si="104"/>
        <v>5414.0234625952571</v>
      </c>
      <c r="BS45">
        <f t="shared" si="105"/>
        <v>12472.248303408978</v>
      </c>
      <c r="BT45">
        <f t="shared" si="106"/>
        <v>0</v>
      </c>
    </row>
    <row r="46" spans="1:72" x14ac:dyDescent="0.3">
      <c r="BO46">
        <f>SUM(BS50:BS55)</f>
        <v>378.69158615005472</v>
      </c>
    </row>
    <row r="47" spans="1:72" x14ac:dyDescent="0.3">
      <c r="E47" s="9">
        <v>1</v>
      </c>
      <c r="F47" s="1"/>
      <c r="G47" s="1"/>
      <c r="H47" s="1"/>
      <c r="I47" s="1">
        <v>11</v>
      </c>
      <c r="J47" s="1"/>
      <c r="K47" s="1"/>
      <c r="L47" s="1">
        <v>21</v>
      </c>
      <c r="AB47" s="15">
        <v>1</v>
      </c>
      <c r="AF47" s="1">
        <v>12</v>
      </c>
      <c r="AG47" s="1"/>
      <c r="AH47" s="1"/>
      <c r="AI47" s="1">
        <v>22</v>
      </c>
      <c r="AM47" s="15">
        <v>2</v>
      </c>
      <c r="AP47" s="5" t="s">
        <v>8</v>
      </c>
      <c r="AT47" s="15">
        <v>1</v>
      </c>
      <c r="AX47" s="1">
        <v>13</v>
      </c>
      <c r="AY47" s="1"/>
      <c r="AZ47" s="1"/>
      <c r="BA47" s="1">
        <v>23</v>
      </c>
      <c r="BF47" s="15">
        <v>2</v>
      </c>
      <c r="BH47" s="5" t="s">
        <v>9</v>
      </c>
      <c r="BL47" t="s">
        <v>2</v>
      </c>
      <c r="BM47" s="1" t="s">
        <v>10</v>
      </c>
      <c r="BN47" t="s">
        <v>7</v>
      </c>
      <c r="BO47" t="s">
        <v>8</v>
      </c>
      <c r="BP47" t="s">
        <v>9</v>
      </c>
      <c r="BQ47" t="s">
        <v>33</v>
      </c>
      <c r="BR47" t="s">
        <v>15</v>
      </c>
      <c r="BS47" t="s">
        <v>16</v>
      </c>
    </row>
    <row r="48" spans="1:72" x14ac:dyDescent="0.3">
      <c r="A48" s="10" t="s">
        <v>67</v>
      </c>
      <c r="B48" t="s">
        <v>0</v>
      </c>
      <c r="C48" t="s">
        <v>1</v>
      </c>
      <c r="D48" t="s">
        <v>4</v>
      </c>
      <c r="E48" t="s">
        <v>17</v>
      </c>
      <c r="G48" t="s">
        <v>5</v>
      </c>
      <c r="H48" t="s">
        <v>0</v>
      </c>
      <c r="I48" s="13" t="s">
        <v>18</v>
      </c>
      <c r="J48" t="s">
        <v>6</v>
      </c>
      <c r="K48" s="1" t="s">
        <v>1</v>
      </c>
      <c r="L48" s="13" t="s">
        <v>19</v>
      </c>
      <c r="M48" s="21" t="s">
        <v>20</v>
      </c>
      <c r="N48" t="s">
        <v>4</v>
      </c>
      <c r="O48" t="s">
        <v>21</v>
      </c>
      <c r="P48" s="15">
        <v>2</v>
      </c>
      <c r="Q48" s="19"/>
      <c r="R48" t="s">
        <v>4</v>
      </c>
      <c r="S48" t="s">
        <v>5</v>
      </c>
      <c r="T48" t="s">
        <v>6</v>
      </c>
      <c r="V48" s="9">
        <v>3</v>
      </c>
      <c r="W48" s="5" t="s">
        <v>7</v>
      </c>
      <c r="Y48" t="s">
        <v>5</v>
      </c>
      <c r="Z48" t="s">
        <v>3</v>
      </c>
      <c r="AA48" t="s">
        <v>0</v>
      </c>
      <c r="AB48" t="s">
        <v>22</v>
      </c>
      <c r="AD48" t="s">
        <v>4</v>
      </c>
      <c r="AE48" t="s">
        <v>0</v>
      </c>
      <c r="AF48" s="13" t="s">
        <v>23</v>
      </c>
      <c r="AG48" t="s">
        <v>6</v>
      </c>
      <c r="AH48" s="1" t="s">
        <v>3</v>
      </c>
      <c r="AI48" t="s">
        <v>24</v>
      </c>
      <c r="AJ48" s="21" t="s">
        <v>25</v>
      </c>
      <c r="AK48" t="s">
        <v>5</v>
      </c>
      <c r="AL48" t="s">
        <v>26</v>
      </c>
      <c r="AM48" t="s">
        <v>27</v>
      </c>
      <c r="AO48" s="15">
        <v>3</v>
      </c>
      <c r="AP48" s="5"/>
      <c r="AQ48" s="1" t="s">
        <v>3</v>
      </c>
      <c r="AR48" s="1" t="s">
        <v>1</v>
      </c>
      <c r="AS48" t="s">
        <v>6</v>
      </c>
      <c r="AT48" t="s">
        <v>28</v>
      </c>
      <c r="AV48" s="22" t="s">
        <v>5</v>
      </c>
      <c r="AW48" s="1" t="s">
        <v>3</v>
      </c>
      <c r="AX48" s="13" t="s">
        <v>29</v>
      </c>
      <c r="AY48" t="s">
        <v>4</v>
      </c>
      <c r="AZ48" t="s">
        <v>1</v>
      </c>
      <c r="BA48" s="13" t="s">
        <v>30</v>
      </c>
      <c r="BB48" s="21" t="s">
        <v>31</v>
      </c>
      <c r="BC48" t="s">
        <v>6</v>
      </c>
      <c r="BD48" t="s">
        <v>32</v>
      </c>
      <c r="BG48" s="15">
        <v>3</v>
      </c>
      <c r="BH48" s="5"/>
    </row>
    <row r="49" spans="1:71" x14ac:dyDescent="0.3">
      <c r="A49" s="27">
        <v>2005</v>
      </c>
      <c r="B49">
        <v>60007</v>
      </c>
      <c r="C49">
        <v>0.87373247009181965</v>
      </c>
      <c r="K49">
        <v>0.87373247009181965</v>
      </c>
      <c r="Q49" s="19"/>
      <c r="W49" s="5"/>
      <c r="Z49">
        <v>0.23243031701857006</v>
      </c>
      <c r="AH49">
        <v>0.23243031701857006</v>
      </c>
      <c r="AP49" s="5"/>
      <c r="AQ49">
        <v>0.23243031701857006</v>
      </c>
      <c r="AR49">
        <v>0.87373247009181965</v>
      </c>
      <c r="AW49">
        <v>0.23243031701857006</v>
      </c>
      <c r="AZ49">
        <v>0.87373247009181965</v>
      </c>
      <c r="BH49" s="5"/>
    </row>
    <row r="50" spans="1:71" x14ac:dyDescent="0.3">
      <c r="A50" s="27">
        <v>2006</v>
      </c>
      <c r="B50">
        <v>60007</v>
      </c>
      <c r="C50">
        <v>0.87336101034720315</v>
      </c>
      <c r="D50">
        <v>3.2882804375808344E-2</v>
      </c>
      <c r="E50">
        <f>D50*C50*B50</f>
        <v>1723.3145850770936</v>
      </c>
      <c r="G50">
        <v>-3.71459744616498E-4</v>
      </c>
      <c r="H50">
        <v>60007</v>
      </c>
      <c r="I50">
        <f>H50*G50</f>
        <v>-22.290184895202195</v>
      </c>
      <c r="J50">
        <v>5169</v>
      </c>
      <c r="K50">
        <v>0.87373247009181965</v>
      </c>
      <c r="L50">
        <f>K50*J50</f>
        <v>4516.3231379046156</v>
      </c>
      <c r="M50">
        <f>I50+L50</f>
        <v>4494.0329530094132</v>
      </c>
      <c r="N50">
        <v>3.2882804375808344E-2</v>
      </c>
      <c r="O50">
        <f>(1/2)*N50</f>
        <v>1.6441402187904172E-2</v>
      </c>
      <c r="P50">
        <f>M50*O50</f>
        <v>73.888203226122414</v>
      </c>
      <c r="Q50" s="19"/>
      <c r="R50">
        <v>3.2882804375808344E-2</v>
      </c>
      <c r="S50">
        <v>-3.71459744616498E-4</v>
      </c>
      <c r="T50">
        <v>5169</v>
      </c>
      <c r="U50">
        <f>T50*S50*R50</f>
        <v>-6.3137464420115488E-2</v>
      </c>
      <c r="V50">
        <f>(1/3)*U50</f>
        <v>-2.1045821473371827E-2</v>
      </c>
      <c r="W50" s="5">
        <f t="shared" ref="W50:W55" si="107">V50+P50+E50</f>
        <v>1797.1817424817427</v>
      </c>
      <c r="Y50">
        <v>-3.71459744616498E-4</v>
      </c>
      <c r="Z50">
        <v>0.23243031701857006</v>
      </c>
      <c r="AA50">
        <v>60007</v>
      </c>
      <c r="AB50">
        <f>AA50*Z50*Y50</f>
        <v>-5.1809147415943881</v>
      </c>
      <c r="AD50">
        <v>3.2882804375808344E-2</v>
      </c>
      <c r="AE50">
        <v>60007</v>
      </c>
      <c r="AF50">
        <f>AD50*AE50</f>
        <v>1973.1984421791312</v>
      </c>
      <c r="AG50">
        <v>5169</v>
      </c>
      <c r="AH50">
        <v>0.23243031701857006</v>
      </c>
      <c r="AI50">
        <f>AH50*AG50</f>
        <v>1201.4323086689885</v>
      </c>
      <c r="AJ50">
        <f>AF50+AI50</f>
        <v>3174.6307508481195</v>
      </c>
      <c r="AK50">
        <v>-3.71459744616498E-4</v>
      </c>
      <c r="AL50">
        <f>(1/2)*AK50</f>
        <v>-1.85729872308249E-4</v>
      </c>
      <c r="AM50">
        <f>AL50*AJ50</f>
        <v>-0.58962376398086191</v>
      </c>
      <c r="AO50">
        <v>-2.1045821473371827E-2</v>
      </c>
      <c r="AP50" s="5">
        <f>AO50+AM50+AB50</f>
        <v>-5.7915843270486222</v>
      </c>
      <c r="AQ50">
        <v>0.23243031701857006</v>
      </c>
      <c r="AR50">
        <v>0.87373247009181965</v>
      </c>
      <c r="AS50">
        <v>5169</v>
      </c>
      <c r="AT50">
        <f>AS50*AR50*AQ50</f>
        <v>1049.7304187014729</v>
      </c>
      <c r="AV50">
        <v>-3.71459744616498E-4</v>
      </c>
      <c r="AW50">
        <v>0.23243031701857006</v>
      </c>
      <c r="AX50">
        <f>AW50*AV50</f>
        <v>-8.6338506200849709E-5</v>
      </c>
      <c r="AY50">
        <v>3.2882804375808344E-2</v>
      </c>
      <c r="AZ50">
        <v>0.87373247009181965</v>
      </c>
      <c r="BA50">
        <f>AZ50*AY50</f>
        <v>2.8730773890821119E-2</v>
      </c>
      <c r="BB50">
        <f>AX50+BA50</f>
        <v>2.8644435384620269E-2</v>
      </c>
      <c r="BC50">
        <v>5169</v>
      </c>
      <c r="BD50">
        <f>(1/2)*BC50</f>
        <v>2584.5</v>
      </c>
      <c r="BF50">
        <f>BD50*BB50</f>
        <v>74.031543251551085</v>
      </c>
      <c r="BG50">
        <v>-2.1045821473371827E-2</v>
      </c>
      <c r="BH50" s="5">
        <f>BG50+BF50+AT50</f>
        <v>1123.7409161315506</v>
      </c>
      <c r="BK50">
        <f>BL50-BM50</f>
        <v>2915.8640380756497</v>
      </c>
      <c r="BL50">
        <v>15102.200512252335</v>
      </c>
      <c r="BM50" s="18">
        <v>12186.336474176685</v>
      </c>
      <c r="BN50" s="5">
        <v>1797.1817424817427</v>
      </c>
      <c r="BO50" s="5">
        <v>-5.7915843270486222</v>
      </c>
      <c r="BP50" s="5">
        <v>1123.7409161315506</v>
      </c>
      <c r="BQ50">
        <f>BP50+BO50+BN50</f>
        <v>2915.1310742862447</v>
      </c>
      <c r="BR50">
        <f>BQ50+BM50</f>
        <v>15101.46754846293</v>
      </c>
      <c r="BS50" s="19">
        <f>BL50-BR50</f>
        <v>0.73296378940540308</v>
      </c>
    </row>
    <row r="51" spans="1:71" x14ac:dyDescent="0.3">
      <c r="A51" s="27">
        <v>2007</v>
      </c>
      <c r="B51">
        <v>60007</v>
      </c>
      <c r="C51">
        <v>0.9988147219738015</v>
      </c>
      <c r="D51">
        <v>4.913764648282859E-3</v>
      </c>
      <c r="E51">
        <f t="shared" ref="E51:E55" si="108">D51*C51*B51</f>
        <v>294.51078384445742</v>
      </c>
      <c r="G51">
        <v>0.12508225188198185</v>
      </c>
      <c r="H51">
        <v>60007</v>
      </c>
      <c r="I51">
        <f t="shared" ref="I51:I55" si="109">H51*G51</f>
        <v>7505.8106886820851</v>
      </c>
      <c r="J51">
        <v>11601</v>
      </c>
      <c r="K51">
        <v>0.87373247009181965</v>
      </c>
      <c r="L51">
        <f t="shared" ref="L51:L55" si="110">K51*J51</f>
        <v>10136.170385535199</v>
      </c>
      <c r="M51">
        <f t="shared" ref="M51:M55" si="111">I51+L51</f>
        <v>17641.981074217285</v>
      </c>
      <c r="N51">
        <v>4.913764648282859E-3</v>
      </c>
      <c r="O51">
        <f t="shared" ref="O51:O55" si="112">(1/2)*N51</f>
        <v>2.4568823241414295E-3</v>
      </c>
      <c r="P51">
        <f t="shared" ref="P51:P55" si="113">M51*O51</f>
        <v>43.344271464082077</v>
      </c>
      <c r="Q51" s="19"/>
      <c r="R51">
        <v>4.913764648282859E-3</v>
      </c>
      <c r="S51">
        <v>0.12508225188198185</v>
      </c>
      <c r="T51">
        <v>11601</v>
      </c>
      <c r="U51">
        <f t="shared" ref="U51:U55" si="114">T51*S51*R51</f>
        <v>7.1302616948808417</v>
      </c>
      <c r="V51">
        <f t="shared" ref="V51:V55" si="115">(1/3)*U51</f>
        <v>2.3767538982936136</v>
      </c>
      <c r="W51" s="5">
        <f t="shared" si="107"/>
        <v>340.23180920683313</v>
      </c>
      <c r="Y51">
        <v>0.12508225188198185</v>
      </c>
      <c r="Z51">
        <v>0.23243031701857006</v>
      </c>
      <c r="AA51">
        <v>60007</v>
      </c>
      <c r="AB51">
        <f t="shared" ref="AB51:AB55" si="116">AA51*Z51*Y51</f>
        <v>1744.5779578517488</v>
      </c>
      <c r="AD51">
        <v>4.913764648282859E-3</v>
      </c>
      <c r="AE51">
        <v>60007</v>
      </c>
      <c r="AF51">
        <f t="shared" ref="AF51:AF55" si="117">AD51*AE51</f>
        <v>294.86027524950953</v>
      </c>
      <c r="AG51">
        <v>11601</v>
      </c>
      <c r="AH51">
        <v>0.23243031701857006</v>
      </c>
      <c r="AI51">
        <f t="shared" ref="AI51:AI55" si="118">AH51*AG51</f>
        <v>2696.4241077324314</v>
      </c>
      <c r="AJ51">
        <f t="shared" ref="AJ51:AJ55" si="119">AF51+AI51</f>
        <v>2991.2843829819408</v>
      </c>
      <c r="AK51">
        <v>0.12508225188198185</v>
      </c>
      <c r="AL51">
        <f t="shared" ref="AL51:AL55" si="120">(1/2)*AK51</f>
        <v>6.2541125940990927E-2</v>
      </c>
      <c r="AM51">
        <f t="shared" ref="AM51:AM55" si="121">AL51*AJ51</f>
        <v>187.07829332139289</v>
      </c>
      <c r="AO51">
        <v>2.3767538982936136</v>
      </c>
      <c r="AP51" s="5">
        <f t="shared" ref="AP51:AP55" si="122">AO51+AM51+AB51</f>
        <v>1934.0330050714354</v>
      </c>
      <c r="AQ51">
        <v>0.23243031701857006</v>
      </c>
      <c r="AR51">
        <v>0.87373247009181965</v>
      </c>
      <c r="AS51">
        <v>11601</v>
      </c>
      <c r="AT51">
        <f t="shared" ref="AT51:AT55" si="123">AS51*AR51*AQ51</f>
        <v>2355.9532960641877</v>
      </c>
      <c r="AV51">
        <v>0.12508225188198185</v>
      </c>
      <c r="AW51">
        <v>0.23243031701857006</v>
      </c>
      <c r="AX51">
        <f t="shared" ref="AX51:AX55" si="124">AW51*AV51</f>
        <v>2.9072907458325675E-2</v>
      </c>
      <c r="AY51">
        <v>4.913764648282859E-3</v>
      </c>
      <c r="AZ51">
        <v>0.87373247009181965</v>
      </c>
      <c r="BA51">
        <f t="shared" ref="BA51:BA55" si="125">AZ51*AY51</f>
        <v>4.2933157235940439E-3</v>
      </c>
      <c r="BB51">
        <f t="shared" ref="BB51:BB55" si="126">AX51+BA51</f>
        <v>3.3366223181919716E-2</v>
      </c>
      <c r="BC51">
        <v>11601</v>
      </c>
      <c r="BD51">
        <f t="shared" ref="BD51:BD54" si="127">(1/2)*BC51</f>
        <v>5800.5</v>
      </c>
      <c r="BF51">
        <f t="shared" ref="BF51:BF55" si="128">BD51*BB51</f>
        <v>193.54077756672532</v>
      </c>
      <c r="BG51">
        <v>2.3767538982936136</v>
      </c>
      <c r="BH51" s="5">
        <f t="shared" ref="BH51:BH55" si="129">BG51+BF51+AT51</f>
        <v>2551.8708275292065</v>
      </c>
      <c r="BK51">
        <f t="shared" ref="BK51:BK55" si="130">BL51-BM51</f>
        <v>4789.2538545887219</v>
      </c>
      <c r="BL51">
        <v>16975.590328765407</v>
      </c>
      <c r="BM51" s="18">
        <v>12186.336474176685</v>
      </c>
      <c r="BN51" s="5">
        <v>340.23180920683313</v>
      </c>
      <c r="BO51" s="5">
        <v>1934.0330050714354</v>
      </c>
      <c r="BP51" s="5">
        <v>2551.8708275292065</v>
      </c>
      <c r="BQ51">
        <f t="shared" ref="BQ51:BQ55" si="131">BP51+BO51+BN51</f>
        <v>4826.1356418074756</v>
      </c>
      <c r="BR51">
        <f t="shared" ref="BR51:BR55" si="132">BQ51+BM51</f>
        <v>17012.472115984161</v>
      </c>
      <c r="BS51" s="19">
        <f t="shared" ref="BS51:BS55" si="133">BL51-BR51</f>
        <v>-36.881787218753743</v>
      </c>
    </row>
    <row r="52" spans="1:71" x14ac:dyDescent="0.3">
      <c r="A52" s="27">
        <v>2008</v>
      </c>
      <c r="B52">
        <v>60007</v>
      </c>
      <c r="C52">
        <v>1.0580618261507357</v>
      </c>
      <c r="D52">
        <v>-2.1265648386157215E-2</v>
      </c>
      <c r="E52">
        <f t="shared" si="108"/>
        <v>-1350.1797485395771</v>
      </c>
      <c r="G52">
        <v>0.18432935605891609</v>
      </c>
      <c r="H52">
        <v>60007</v>
      </c>
      <c r="I52">
        <f t="shared" si="109"/>
        <v>11061.051669027378</v>
      </c>
      <c r="J52">
        <v>12705</v>
      </c>
      <c r="K52">
        <v>0.87373247009181965</v>
      </c>
      <c r="L52">
        <f t="shared" si="110"/>
        <v>11100.771032516568</v>
      </c>
      <c r="M52">
        <f t="shared" si="111"/>
        <v>22161.822701543948</v>
      </c>
      <c r="N52">
        <v>-2.1265648386157215E-2</v>
      </c>
      <c r="O52">
        <f t="shared" si="112"/>
        <v>-1.0632824193078608E-2</v>
      </c>
      <c r="P52">
        <f t="shared" si="113"/>
        <v>-235.6427645836952</v>
      </c>
      <c r="Q52" s="19"/>
      <c r="R52">
        <v>-2.1265648386157215E-2</v>
      </c>
      <c r="S52">
        <v>0.18432935605891609</v>
      </c>
      <c r="T52">
        <v>12705</v>
      </c>
      <c r="U52">
        <f t="shared" si="114"/>
        <v>-49.802116985951216</v>
      </c>
      <c r="V52">
        <f t="shared" si="115"/>
        <v>-16.600705661983739</v>
      </c>
      <c r="W52" s="5">
        <f t="shared" si="107"/>
        <v>-1602.423218785256</v>
      </c>
      <c r="Y52">
        <v>0.18432935605891609</v>
      </c>
      <c r="Z52">
        <v>0.23243031701857006</v>
      </c>
      <c r="AA52">
        <v>60007</v>
      </c>
      <c r="AB52">
        <f t="shared" si="116"/>
        <v>2570.9237459908168</v>
      </c>
      <c r="AD52">
        <v>-2.1265648386157215E-2</v>
      </c>
      <c r="AE52">
        <v>60007</v>
      </c>
      <c r="AF52">
        <f t="shared" si="117"/>
        <v>-1276.0877627081361</v>
      </c>
      <c r="AG52">
        <v>12705</v>
      </c>
      <c r="AH52">
        <v>0.23243031701857006</v>
      </c>
      <c r="AI52">
        <f t="shared" si="118"/>
        <v>2953.0271777209327</v>
      </c>
      <c r="AJ52">
        <f t="shared" si="119"/>
        <v>1676.9394150127966</v>
      </c>
      <c r="AK52">
        <v>0.18432935605891609</v>
      </c>
      <c r="AL52">
        <f t="shared" si="120"/>
        <v>9.2164678029458047E-2</v>
      </c>
      <c r="AM52">
        <f t="shared" si="121"/>
        <v>154.55458125956213</v>
      </c>
      <c r="AO52">
        <v>-16.600705661983739</v>
      </c>
      <c r="AP52" s="5">
        <f t="shared" si="122"/>
        <v>2708.877621588395</v>
      </c>
      <c r="AQ52">
        <v>0.23243031701857006</v>
      </c>
      <c r="AR52">
        <v>0.87373247009181965</v>
      </c>
      <c r="AS52">
        <v>12705</v>
      </c>
      <c r="AT52">
        <f t="shared" si="123"/>
        <v>2580.1557302383853</v>
      </c>
      <c r="AV52">
        <v>0.18432935605891609</v>
      </c>
      <c r="AW52">
        <v>0.23243031701857006</v>
      </c>
      <c r="AX52">
        <f t="shared" si="124"/>
        <v>4.2843730664602744E-2</v>
      </c>
      <c r="AY52">
        <v>-2.1265648386157215E-2</v>
      </c>
      <c r="AZ52">
        <v>0.87373247009181965</v>
      </c>
      <c r="BA52">
        <f t="shared" si="125"/>
        <v>-1.8580487492541261E-2</v>
      </c>
      <c r="BB52">
        <f t="shared" si="126"/>
        <v>2.4263243172061483E-2</v>
      </c>
      <c r="BC52">
        <v>12705</v>
      </c>
      <c r="BD52">
        <f t="shared" si="127"/>
        <v>6352.5</v>
      </c>
      <c r="BF52">
        <f t="shared" si="128"/>
        <v>154.13225225052057</v>
      </c>
      <c r="BG52">
        <v>-16.600705661983739</v>
      </c>
      <c r="BH52" s="5">
        <f t="shared" si="129"/>
        <v>2717.6872768269222</v>
      </c>
      <c r="BK52">
        <f t="shared" si="130"/>
        <v>4059.3621152047126</v>
      </c>
      <c r="BL52">
        <v>16245.698589381398</v>
      </c>
      <c r="BM52" s="18">
        <v>12186.336474176685</v>
      </c>
      <c r="BN52" s="5">
        <v>-1602.423218785256</v>
      </c>
      <c r="BO52" s="5">
        <v>2708.877621588395</v>
      </c>
      <c r="BP52" s="5">
        <v>2717.6872768269222</v>
      </c>
      <c r="BQ52">
        <f t="shared" si="131"/>
        <v>3824.1416796300618</v>
      </c>
      <c r="BR52">
        <f t="shared" si="132"/>
        <v>16010.478153806747</v>
      </c>
      <c r="BS52" s="19">
        <f t="shared" si="133"/>
        <v>235.22043557465076</v>
      </c>
    </row>
    <row r="53" spans="1:71" x14ac:dyDescent="0.3">
      <c r="A53" s="27">
        <v>2009</v>
      </c>
      <c r="B53">
        <v>60007</v>
      </c>
      <c r="C53">
        <v>1.1187290542848636</v>
      </c>
      <c r="D53">
        <v>2.87858870372526E-3</v>
      </c>
      <c r="E53">
        <f t="shared" si="108"/>
        <v>193.24419161734644</v>
      </c>
      <c r="G53">
        <v>0.24499658419304393</v>
      </c>
      <c r="H53">
        <v>60007</v>
      </c>
      <c r="I53">
        <f t="shared" si="109"/>
        <v>14701.510027671988</v>
      </c>
      <c r="J53">
        <v>15260</v>
      </c>
      <c r="K53">
        <v>0.87373247009181965</v>
      </c>
      <c r="L53">
        <f t="shared" si="110"/>
        <v>13333.157493601168</v>
      </c>
      <c r="M53">
        <f t="shared" si="111"/>
        <v>28034.667521273157</v>
      </c>
      <c r="N53">
        <v>2.87858870372526E-3</v>
      </c>
      <c r="O53">
        <f t="shared" si="112"/>
        <v>1.43929435186263E-3</v>
      </c>
      <c r="P53">
        <f t="shared" si="113"/>
        <v>40.350138619715175</v>
      </c>
      <c r="Q53" s="19"/>
      <c r="R53">
        <v>2.87858870372526E-3</v>
      </c>
      <c r="S53">
        <v>0.24499658419304393</v>
      </c>
      <c r="T53">
        <v>15260</v>
      </c>
      <c r="U53">
        <f t="shared" si="114"/>
        <v>10.762029539564999</v>
      </c>
      <c r="V53">
        <f t="shared" si="115"/>
        <v>3.5873431798549995</v>
      </c>
      <c r="W53" s="5">
        <f t="shared" si="107"/>
        <v>237.18167341691662</v>
      </c>
      <c r="Y53">
        <v>0.24499658419304393</v>
      </c>
      <c r="Z53">
        <v>0.23243031701857006</v>
      </c>
      <c r="AA53">
        <v>60007</v>
      </c>
      <c r="AB53">
        <f t="shared" si="116"/>
        <v>3417.0766363834869</v>
      </c>
      <c r="AD53">
        <v>2.87858870372526E-3</v>
      </c>
      <c r="AE53">
        <v>60007</v>
      </c>
      <c r="AF53">
        <f t="shared" si="117"/>
        <v>172.73547234444169</v>
      </c>
      <c r="AG53">
        <v>15260</v>
      </c>
      <c r="AH53">
        <v>0.23243031701857006</v>
      </c>
      <c r="AI53">
        <f t="shared" si="118"/>
        <v>3546.8866377033792</v>
      </c>
      <c r="AJ53">
        <f t="shared" si="119"/>
        <v>3719.622110047821</v>
      </c>
      <c r="AK53">
        <v>0.24499658419304393</v>
      </c>
      <c r="AL53">
        <f t="shared" si="120"/>
        <v>0.12249829209652197</v>
      </c>
      <c r="AM53">
        <f t="shared" si="121"/>
        <v>455.64735572531936</v>
      </c>
      <c r="AO53">
        <v>3.5873431798549995</v>
      </c>
      <c r="AP53" s="5">
        <f t="shared" si="122"/>
        <v>3876.3113352886612</v>
      </c>
      <c r="AQ53">
        <v>0.23243031701857006</v>
      </c>
      <c r="AR53">
        <v>0.87373247009181965</v>
      </c>
      <c r="AS53">
        <v>15260</v>
      </c>
      <c r="AT53">
        <f t="shared" si="123"/>
        <v>3099.0300230962425</v>
      </c>
      <c r="AV53">
        <v>0.24499658419304393</v>
      </c>
      <c r="AW53">
        <v>0.23243031701857006</v>
      </c>
      <c r="AX53">
        <f t="shared" si="124"/>
        <v>5.6944633732455993E-2</v>
      </c>
      <c r="AY53">
        <v>2.87858870372526E-3</v>
      </c>
      <c r="AZ53">
        <v>0.87373247009181965</v>
      </c>
      <c r="BA53">
        <f t="shared" si="125"/>
        <v>2.5151164184842806E-3</v>
      </c>
      <c r="BB53">
        <f t="shared" si="126"/>
        <v>5.9459750150940273E-2</v>
      </c>
      <c r="BC53">
        <v>15260</v>
      </c>
      <c r="BD53">
        <f t="shared" si="127"/>
        <v>7630</v>
      </c>
      <c r="BF53">
        <f t="shared" si="128"/>
        <v>453.67789365167431</v>
      </c>
      <c r="BG53">
        <v>3.5873431798549995</v>
      </c>
      <c r="BH53" s="5">
        <f t="shared" si="129"/>
        <v>3556.2952599277719</v>
      </c>
      <c r="BK53">
        <f t="shared" si="130"/>
        <v>7627.468667939982</v>
      </c>
      <c r="BL53">
        <v>19813.805142116667</v>
      </c>
      <c r="BM53" s="18">
        <v>12186.336474176685</v>
      </c>
      <c r="BN53" s="5">
        <v>237.18167341691662</v>
      </c>
      <c r="BO53" s="5">
        <v>3876.3113352886612</v>
      </c>
      <c r="BP53" s="5">
        <v>3556.2952599277719</v>
      </c>
      <c r="BQ53">
        <f t="shared" si="131"/>
        <v>7669.7882686333505</v>
      </c>
      <c r="BR53">
        <f t="shared" si="132"/>
        <v>19856.124742810036</v>
      </c>
      <c r="BS53" s="19">
        <f t="shared" si="133"/>
        <v>-42.319600693368557</v>
      </c>
    </row>
    <row r="54" spans="1:71" x14ac:dyDescent="0.3">
      <c r="A54" s="27">
        <v>2010</v>
      </c>
      <c r="B54">
        <v>60007</v>
      </c>
      <c r="C54">
        <v>0.97028943544699708</v>
      </c>
      <c r="D54">
        <v>1.9073510897135076E-2</v>
      </c>
      <c r="E54">
        <f t="shared" si="108"/>
        <v>1110.539115005243</v>
      </c>
      <c r="G54">
        <v>9.6556965355177438E-2</v>
      </c>
      <c r="H54">
        <v>60007</v>
      </c>
      <c r="I54">
        <f t="shared" si="109"/>
        <v>5794.0938200681321</v>
      </c>
      <c r="J54">
        <v>18859</v>
      </c>
      <c r="K54">
        <v>0.87373247009181965</v>
      </c>
      <c r="L54">
        <f t="shared" si="110"/>
        <v>16477.720653461627</v>
      </c>
      <c r="M54">
        <f t="shared" si="111"/>
        <v>22271.814473529761</v>
      </c>
      <c r="N54">
        <v>1.9073510897135076E-2</v>
      </c>
      <c r="O54">
        <f t="shared" si="112"/>
        <v>9.5367554485675382E-3</v>
      </c>
      <c r="P54">
        <f t="shared" si="113"/>
        <v>212.4008480299203</v>
      </c>
      <c r="Q54" s="19"/>
      <c r="R54">
        <v>1.9073510897135076E-2</v>
      </c>
      <c r="S54">
        <v>9.6556965355177438E-2</v>
      </c>
      <c r="T54">
        <v>18859</v>
      </c>
      <c r="U54">
        <f t="shared" si="114"/>
        <v>34.732249360372776</v>
      </c>
      <c r="V54">
        <f t="shared" si="115"/>
        <v>11.577416453457591</v>
      </c>
      <c r="W54" s="5">
        <f t="shared" si="107"/>
        <v>1334.5173794886209</v>
      </c>
      <c r="Y54">
        <v>9.6556965355177438E-2</v>
      </c>
      <c r="Z54">
        <v>0.23243031701857006</v>
      </c>
      <c r="AA54">
        <v>60007</v>
      </c>
      <c r="AB54">
        <f t="shared" si="116"/>
        <v>1346.7230634337736</v>
      </c>
      <c r="AD54">
        <v>1.9073510897135076E-2</v>
      </c>
      <c r="AE54">
        <v>60007</v>
      </c>
      <c r="AF54">
        <f t="shared" si="117"/>
        <v>1144.5441684043844</v>
      </c>
      <c r="AG54">
        <v>18859</v>
      </c>
      <c r="AH54">
        <v>0.23243031701857006</v>
      </c>
      <c r="AI54">
        <f t="shared" si="118"/>
        <v>4383.4033486532126</v>
      </c>
      <c r="AJ54">
        <f t="shared" si="119"/>
        <v>5527.947517057597</v>
      </c>
      <c r="AK54">
        <v>9.6556965355177438E-2</v>
      </c>
      <c r="AL54">
        <f t="shared" si="120"/>
        <v>4.8278482677588719E-2</v>
      </c>
      <c r="AM54">
        <f t="shared" si="121"/>
        <v>266.88091844488474</v>
      </c>
      <c r="AO54">
        <v>11.577416453457591</v>
      </c>
      <c r="AP54" s="5">
        <f t="shared" si="122"/>
        <v>1625.181398332116</v>
      </c>
      <c r="AQ54">
        <v>0.23243031701857006</v>
      </c>
      <c r="AR54">
        <v>0.87373247009181965</v>
      </c>
      <c r="AS54">
        <v>18859</v>
      </c>
      <c r="AT54">
        <f t="shared" si="123"/>
        <v>3829.9218352275252</v>
      </c>
      <c r="AV54">
        <v>9.6556965355177438E-2</v>
      </c>
      <c r="AW54">
        <v>0.23243031701857006</v>
      </c>
      <c r="AX54">
        <f t="shared" si="124"/>
        <v>2.2442766067854978E-2</v>
      </c>
      <c r="AY54">
        <v>1.9073510897135076E-2</v>
      </c>
      <c r="AZ54">
        <v>0.87373247009181965</v>
      </c>
      <c r="BA54">
        <f t="shared" si="125"/>
        <v>1.666514578947707E-2</v>
      </c>
      <c r="BB54">
        <f t="shared" si="126"/>
        <v>3.9107911857332048E-2</v>
      </c>
      <c r="BC54">
        <v>18859</v>
      </c>
      <c r="BD54">
        <f t="shared" si="127"/>
        <v>9429.5</v>
      </c>
      <c r="BF54">
        <f t="shared" si="128"/>
        <v>368.76805485871256</v>
      </c>
      <c r="BG54">
        <v>11.577416453457591</v>
      </c>
      <c r="BH54" s="5">
        <f t="shared" si="129"/>
        <v>4210.2673065396957</v>
      </c>
      <c r="BK54">
        <f t="shared" si="130"/>
        <v>7059.4523727443338</v>
      </c>
      <c r="BL54">
        <v>19245.788846921019</v>
      </c>
      <c r="BM54" s="18">
        <v>12186.336474176685</v>
      </c>
      <c r="BN54" s="5">
        <v>1334.5173794886209</v>
      </c>
      <c r="BO54" s="5">
        <v>1625.181398332116</v>
      </c>
      <c r="BP54" s="5">
        <v>4210.2673065396957</v>
      </c>
      <c r="BQ54">
        <f t="shared" si="131"/>
        <v>7169.9660843604324</v>
      </c>
      <c r="BR54">
        <f t="shared" si="132"/>
        <v>19356.302558537118</v>
      </c>
      <c r="BS54" s="19">
        <f t="shared" si="133"/>
        <v>-110.51371161609859</v>
      </c>
    </row>
    <row r="55" spans="1:71" x14ac:dyDescent="0.3">
      <c r="A55" s="27">
        <v>2011</v>
      </c>
      <c r="B55">
        <v>60007</v>
      </c>
      <c r="C55">
        <v>0.77707943139491942</v>
      </c>
      <c r="D55">
        <v>5.7320926671268174E-2</v>
      </c>
      <c r="E55">
        <f t="shared" si="108"/>
        <v>2672.8865866760698</v>
      </c>
      <c r="G55">
        <v>-9.6653038696900229E-2</v>
      </c>
      <c r="H55">
        <v>60007</v>
      </c>
      <c r="I55">
        <f t="shared" si="109"/>
        <v>-5799.8588930848919</v>
      </c>
      <c r="J55">
        <v>21559</v>
      </c>
      <c r="K55">
        <v>0.87373247009181965</v>
      </c>
      <c r="L55">
        <f t="shared" si="110"/>
        <v>18836.798322709539</v>
      </c>
      <c r="M55">
        <f t="shared" si="111"/>
        <v>13036.939429624646</v>
      </c>
      <c r="N55">
        <v>5.7320926671268174E-2</v>
      </c>
      <c r="O55">
        <f t="shared" si="112"/>
        <v>2.8660463335634087E-2</v>
      </c>
      <c r="P55">
        <f t="shared" si="113"/>
        <v>373.64472453163955</v>
      </c>
      <c r="Q55" s="19"/>
      <c r="R55">
        <v>5.7320926671268174E-2</v>
      </c>
      <c r="S55">
        <v>-9.6653038696900229E-2</v>
      </c>
      <c r="T55">
        <v>21559</v>
      </c>
      <c r="U55">
        <f t="shared" si="114"/>
        <v>-119.44207175243398</v>
      </c>
      <c r="V55">
        <f t="shared" si="115"/>
        <v>-39.814023917477989</v>
      </c>
      <c r="W55" s="5">
        <f t="shared" si="107"/>
        <v>3006.7172872902315</v>
      </c>
      <c r="Y55">
        <v>-9.6653038696900229E-2</v>
      </c>
      <c r="Z55">
        <v>0.23243031701857006</v>
      </c>
      <c r="AA55">
        <v>60007</v>
      </c>
      <c r="AB55">
        <f t="shared" si="116"/>
        <v>-1348.0630411826942</v>
      </c>
      <c r="AD55">
        <v>5.7320926671268174E-2</v>
      </c>
      <c r="AE55">
        <v>60007</v>
      </c>
      <c r="AF55">
        <f t="shared" si="117"/>
        <v>3439.6568467627894</v>
      </c>
      <c r="AG55">
        <v>21559</v>
      </c>
      <c r="AH55">
        <v>0.23243031701857006</v>
      </c>
      <c r="AI55">
        <f t="shared" si="118"/>
        <v>5010.9652046033516</v>
      </c>
      <c r="AJ55">
        <f t="shared" si="119"/>
        <v>8450.622051366141</v>
      </c>
      <c r="AK55">
        <v>-9.6653038696900229E-2</v>
      </c>
      <c r="AL55">
        <f t="shared" si="120"/>
        <v>-4.8326519348450114E-2</v>
      </c>
      <c r="AM55">
        <f t="shared" si="121"/>
        <v>-408.38915007178502</v>
      </c>
      <c r="AO55">
        <v>-39.814023917477989</v>
      </c>
      <c r="AP55" s="5">
        <f t="shared" si="122"/>
        <v>-1796.2662151719571</v>
      </c>
      <c r="AQ55">
        <v>0.23243031701857006</v>
      </c>
      <c r="AR55">
        <v>0.87373247009181965</v>
      </c>
      <c r="AS55">
        <v>21559</v>
      </c>
      <c r="AT55">
        <f t="shared" si="123"/>
        <v>4378.2430057622469</v>
      </c>
      <c r="AV55">
        <v>-9.6653038696900229E-2</v>
      </c>
      <c r="AW55">
        <v>0.23243031701857006</v>
      </c>
      <c r="AX55">
        <f t="shared" si="124"/>
        <v>-2.2465096425128641E-2</v>
      </c>
      <c r="AY55">
        <v>5.7320926671268174E-2</v>
      </c>
      <c r="AZ55">
        <v>0.87373247009181965</v>
      </c>
      <c r="BA55">
        <f t="shared" si="125"/>
        <v>5.0083154848439206E-2</v>
      </c>
      <c r="BB55">
        <f t="shared" si="126"/>
        <v>2.7618058423310565E-2</v>
      </c>
      <c r="BC55">
        <v>21559</v>
      </c>
      <c r="BD55">
        <f>(1/2)*BC55</f>
        <v>10779.5</v>
      </c>
      <c r="BF55">
        <f t="shared" si="128"/>
        <v>297.70886077407624</v>
      </c>
      <c r="BG55">
        <v>-39.814023917477989</v>
      </c>
      <c r="BH55" s="5">
        <f t="shared" si="129"/>
        <v>4636.1378426188448</v>
      </c>
      <c r="BK55">
        <f t="shared" si="130"/>
        <v>6179.0422010513394</v>
      </c>
      <c r="BL55">
        <v>18365.378675228025</v>
      </c>
      <c r="BM55" s="18">
        <v>12186.336474176685</v>
      </c>
      <c r="BN55" s="5">
        <v>3006.7172872902315</v>
      </c>
      <c r="BO55" s="5">
        <v>-1796.2662151719571</v>
      </c>
      <c r="BP55" s="5">
        <v>4636.1378426188448</v>
      </c>
      <c r="BQ55">
        <f t="shared" si="131"/>
        <v>5846.5889147371199</v>
      </c>
      <c r="BR55">
        <f t="shared" si="132"/>
        <v>18032.925388913805</v>
      </c>
      <c r="BS55" s="19">
        <f t="shared" si="133"/>
        <v>332.45328631421944</v>
      </c>
    </row>
    <row r="58" spans="1:71" x14ac:dyDescent="0.3">
      <c r="A58" s="10" t="s">
        <v>67</v>
      </c>
      <c r="B58" s="1" t="s">
        <v>35</v>
      </c>
      <c r="C58" s="1" t="s">
        <v>36</v>
      </c>
      <c r="D58" s="1" t="s">
        <v>37</v>
      </c>
      <c r="E58" s="1" t="s">
        <v>38</v>
      </c>
      <c r="F58" s="1" t="s">
        <v>39</v>
      </c>
      <c r="G58" s="1" t="s">
        <v>40</v>
      </c>
      <c r="H58" s="1" t="s">
        <v>41</v>
      </c>
      <c r="I58" s="1" t="s">
        <v>42</v>
      </c>
      <c r="J58" s="1" t="s">
        <v>43</v>
      </c>
      <c r="K58" s="9" t="s">
        <v>44</v>
      </c>
      <c r="L58" s="1" t="s">
        <v>45</v>
      </c>
      <c r="M58" s="1" t="s">
        <v>46</v>
      </c>
      <c r="N58" s="1" t="s">
        <v>47</v>
      </c>
      <c r="O58" s="9" t="s">
        <v>48</v>
      </c>
      <c r="P58" s="9" t="s">
        <v>49</v>
      </c>
      <c r="Q58" s="25" t="s">
        <v>50</v>
      </c>
      <c r="R58" s="15" t="s">
        <v>51</v>
      </c>
      <c r="S58" t="s">
        <v>52</v>
      </c>
      <c r="T58" t="s">
        <v>53</v>
      </c>
      <c r="U58" t="s">
        <v>54</v>
      </c>
      <c r="W58" s="15" t="s">
        <v>55</v>
      </c>
      <c r="X58" s="5" t="s">
        <v>56</v>
      </c>
      <c r="Z58" s="15" t="s">
        <v>57</v>
      </c>
      <c r="AA58" t="s">
        <v>58</v>
      </c>
      <c r="AB58" t="s">
        <v>59</v>
      </c>
      <c r="AC58" t="s">
        <v>25</v>
      </c>
      <c r="AE58" s="15" t="s">
        <v>60</v>
      </c>
      <c r="AF58" s="5" t="s">
        <v>61</v>
      </c>
      <c r="AG58" t="s">
        <v>62</v>
      </c>
      <c r="AH58" t="s">
        <v>10</v>
      </c>
      <c r="AI58" t="s">
        <v>63</v>
      </c>
      <c r="AJ58" s="1" t="s">
        <v>64</v>
      </c>
      <c r="AK58" t="s">
        <v>65</v>
      </c>
      <c r="AL58" t="s">
        <v>66</v>
      </c>
    </row>
    <row r="59" spans="1:71" x14ac:dyDescent="0.3">
      <c r="A59" s="17">
        <v>1972</v>
      </c>
      <c r="Q59" s="5"/>
      <c r="X59" s="5"/>
    </row>
    <row r="60" spans="1:71" x14ac:dyDescent="0.3">
      <c r="A60" s="17">
        <v>1973</v>
      </c>
      <c r="B60">
        <v>0.63144806250000007</v>
      </c>
      <c r="C60">
        <v>0.63894366887417231</v>
      </c>
      <c r="D60">
        <f>C60-B60</f>
        <v>7.4956063741722367E-3</v>
      </c>
      <c r="E60">
        <v>7457.3746538823534</v>
      </c>
      <c r="F60">
        <v>6195.2632308000002</v>
      </c>
      <c r="G60">
        <f>E60-F60</f>
        <v>1262.1114230823532</v>
      </c>
      <c r="H60">
        <v>4.9022979834116652E-2</v>
      </c>
      <c r="I60">
        <v>4.3327905171692827E-2</v>
      </c>
      <c r="J60">
        <f>H60-I60</f>
        <v>5.6950746624238255E-3</v>
      </c>
      <c r="K60">
        <f>J60*B60*F60</f>
        <v>22.27905783707692</v>
      </c>
      <c r="L60">
        <f>D60*F60</f>
        <v>46.437254562459366</v>
      </c>
      <c r="M60">
        <f>B60*G60</f>
        <v>796.95781276446985</v>
      </c>
      <c r="N60">
        <f>M60+L60</f>
        <v>843.39506732692917</v>
      </c>
      <c r="O60">
        <f>(1/2)*J60*N60</f>
        <v>2.4015989391734154</v>
      </c>
      <c r="P60">
        <f>(1/3)*J60*D60*G60</f>
        <v>1.7959020104791047E-2</v>
      </c>
      <c r="Q60" s="5">
        <f>P60+O60+K60</f>
        <v>24.698615796355128</v>
      </c>
      <c r="R60">
        <f>G60*B60*I60</f>
        <v>34.530512537298677</v>
      </c>
      <c r="S60">
        <f>D60*I60</f>
        <v>3.2476892218447095E-4</v>
      </c>
      <c r="T60">
        <f>B60*J60</f>
        <v>3.5961438613803668E-3</v>
      </c>
      <c r="U60">
        <f>T60+S60</f>
        <v>3.9209127835648375E-3</v>
      </c>
      <c r="V60">
        <f>G60*U60</f>
        <v>4.9486288130468079</v>
      </c>
      <c r="W60">
        <f>(1/2)*V60</f>
        <v>2.474314406523404</v>
      </c>
      <c r="X60" s="5">
        <f>W60+R60+P60</f>
        <v>37.022785963926871</v>
      </c>
      <c r="Z60">
        <f>I60*F60*D60</f>
        <v>2.0120289621159997</v>
      </c>
      <c r="AA60">
        <f>F60*J60</f>
        <v>35.282486652775049</v>
      </c>
      <c r="AB60">
        <f>I60*G60</f>
        <v>54.684644055422481</v>
      </c>
      <c r="AC60">
        <f>AB60+AA60</f>
        <v>89.96713070819753</v>
      </c>
      <c r="AD60">
        <f>D60*AC60</f>
        <v>0.67435819840235223</v>
      </c>
      <c r="AE60">
        <f>(1/2)*AD60</f>
        <v>0.33717909920117611</v>
      </c>
      <c r="AF60" s="5">
        <f>AE60+Z60+P60</f>
        <v>2.3671670814219667</v>
      </c>
      <c r="AG60">
        <f>AF60+X60+Q60</f>
        <v>64.08856884170396</v>
      </c>
      <c r="AH60" s="18">
        <v>169.49820019895833</v>
      </c>
      <c r="AI60">
        <f>AH60+AG60</f>
        <v>233.58676904066229</v>
      </c>
      <c r="AJ60">
        <v>233.58676904066226</v>
      </c>
      <c r="AK60">
        <f>AJ60-AI60</f>
        <v>0</v>
      </c>
    </row>
    <row r="61" spans="1:71" x14ac:dyDescent="0.3">
      <c r="A61" s="17">
        <v>1974</v>
      </c>
      <c r="B61">
        <v>0.63144806250000007</v>
      </c>
      <c r="C61">
        <v>0.73700179601990046</v>
      </c>
      <c r="D61">
        <f t="shared" ref="D61:D98" si="134">C61-B61</f>
        <v>0.10555373351990038</v>
      </c>
      <c r="E61">
        <v>10244.868018631578</v>
      </c>
      <c r="F61">
        <v>6195.2632308000002</v>
      </c>
      <c r="G61">
        <f t="shared" ref="G61:G98" si="135">E61-F61</f>
        <v>4049.6047878315776</v>
      </c>
      <c r="H61">
        <v>5.5229753807713382E-2</v>
      </c>
      <c r="I61">
        <v>4.3327905171692827E-2</v>
      </c>
      <c r="J61">
        <f t="shared" ref="J61:J98" si="136">H61-I61</f>
        <v>1.1901848636020555E-2</v>
      </c>
      <c r="K61">
        <f t="shared" ref="K61:K98" si="137">J61*B61*F61</f>
        <v>46.559876708830359</v>
      </c>
      <c r="L61">
        <f t="shared" ref="L61:L98" si="138">D61*F61</f>
        <v>653.93316414950027</v>
      </c>
      <c r="M61">
        <f t="shared" ref="M61:M98" si="139">B61*G61</f>
        <v>2557.1150971669736</v>
      </c>
      <c r="N61">
        <f>M61+L61</f>
        <v>3211.0482613164741</v>
      </c>
      <c r="O61">
        <f t="shared" ref="O61:O98" si="140">(1/2)*J61*N61</f>
        <v>19.108705184572827</v>
      </c>
      <c r="P61">
        <f t="shared" ref="P61:P98" si="141">(1/3)*J61*D61*G61</f>
        <v>1.6958186554346681</v>
      </c>
      <c r="Q61" s="5">
        <f t="shared" ref="Q61:Q98" si="142">P61+O61+K61</f>
        <v>67.36440054883785</v>
      </c>
      <c r="R61">
        <f t="shared" ref="R61:R98" si="143">G61*B61*I61</f>
        <v>110.79444044315471</v>
      </c>
      <c r="S61">
        <f t="shared" ref="S61:S98" si="144">D61*I61</f>
        <v>4.5734221564683779E-3</v>
      </c>
      <c r="T61">
        <f t="shared" ref="T61:T98" si="145">B61*J61</f>
        <v>7.5153992613834486E-3</v>
      </c>
      <c r="U61">
        <f>T61+S61</f>
        <v>1.2088821417851826E-2</v>
      </c>
      <c r="V61">
        <f t="shared" ref="V61:V98" si="146">G61*U61</f>
        <v>48.954949092973671</v>
      </c>
      <c r="W61">
        <f>(1/2)*V61</f>
        <v>24.477474546486835</v>
      </c>
      <c r="X61" s="5">
        <f t="shared" ref="X61:X97" si="147">W61+R61+P61</f>
        <v>136.96773364507621</v>
      </c>
      <c r="Z61">
        <f t="shared" ref="Z61:Z98" si="148">I61*F61*D61</f>
        <v>28.33355412489459</v>
      </c>
      <c r="AA61">
        <f t="shared" ref="AA61:AA98" si="149">F61*J61</f>
        <v>73.735085233285275</v>
      </c>
      <c r="AB61">
        <f t="shared" ref="AB61:AB98" si="150">I61*G61</f>
        <v>175.46089222999984</v>
      </c>
      <c r="AC61">
        <f t="shared" ref="AC61:AC98" si="151">AB61+AA61</f>
        <v>249.19597746328512</v>
      </c>
      <c r="AD61">
        <f t="shared" ref="AD61:AD98" si="152">D61*AC61</f>
        <v>26.3035657993907</v>
      </c>
      <c r="AE61">
        <f t="shared" ref="AE61:AE98" si="153">(1/2)*AD61</f>
        <v>13.15178289969535</v>
      </c>
      <c r="AF61" s="5">
        <f t="shared" ref="AF61:AF98" si="154">AE61+Z61+P61</f>
        <v>43.181155680024609</v>
      </c>
      <c r="AG61">
        <f t="shared" ref="AG61:AG98" si="155">AF61+X61+Q61</f>
        <v>247.51328987393867</v>
      </c>
      <c r="AH61" s="18">
        <v>169.49820019895833</v>
      </c>
      <c r="AI61">
        <f t="shared" ref="AI61:AI98" si="156">AH61+AG61</f>
        <v>417.011490072897</v>
      </c>
      <c r="AJ61">
        <v>417.011490072897</v>
      </c>
      <c r="AK61">
        <f t="shared" ref="AK61:AK98" si="157">AJ61-AI61</f>
        <v>0</v>
      </c>
    </row>
    <row r="62" spans="1:71" x14ac:dyDescent="0.3">
      <c r="A62" s="17">
        <v>1975</v>
      </c>
      <c r="B62">
        <v>0.63144806250000007</v>
      </c>
      <c r="C62">
        <v>0.70663905907172986</v>
      </c>
      <c r="D62">
        <f t="shared" si="134"/>
        <v>7.5190996571729785E-2</v>
      </c>
      <c r="E62">
        <v>10479.053452285714</v>
      </c>
      <c r="F62">
        <v>6195.2632308000002</v>
      </c>
      <c r="G62">
        <f t="shared" si="135"/>
        <v>4283.790221485714</v>
      </c>
      <c r="H62">
        <v>5.7981827216859627E-2</v>
      </c>
      <c r="I62">
        <v>4.3327905171692827E-2</v>
      </c>
      <c r="J62">
        <f t="shared" si="136"/>
        <v>1.4653922045166801E-2</v>
      </c>
      <c r="K62">
        <f t="shared" si="137"/>
        <v>57.325952008737936</v>
      </c>
      <c r="L62">
        <f t="shared" si="138"/>
        <v>465.82801634804639</v>
      </c>
      <c r="M62">
        <f t="shared" si="139"/>
        <v>2704.9910355136003</v>
      </c>
      <c r="N62">
        <f t="shared" ref="N62:N98" si="158">M62+L62</f>
        <v>3170.8190518616466</v>
      </c>
      <c r="O62">
        <f t="shared" si="140"/>
        <v>23.232467602655138</v>
      </c>
      <c r="P62">
        <f t="shared" si="141"/>
        <v>1.5733547595653765</v>
      </c>
      <c r="Q62" s="5">
        <f t="shared" si="142"/>
        <v>82.131774370958453</v>
      </c>
      <c r="R62">
        <f t="shared" si="143"/>
        <v>117.20159507701246</v>
      </c>
      <c r="S62">
        <f t="shared" si="144"/>
        <v>3.2578683692249884E-3</v>
      </c>
      <c r="T62">
        <f>B62*J62</f>
        <v>9.253190683446615E-3</v>
      </c>
      <c r="U62">
        <f t="shared" ref="U62:U98" si="159">T62+S62</f>
        <v>1.2511059052671603E-2</v>
      </c>
      <c r="V62">
        <f t="shared" si="146"/>
        <v>53.594752430264933</v>
      </c>
      <c r="W62">
        <f t="shared" ref="W62:W98" si="160">(1/2)*V62</f>
        <v>26.797376215132466</v>
      </c>
      <c r="X62" s="5">
        <f t="shared" si="147"/>
        <v>145.57232605171029</v>
      </c>
      <c r="Z62">
        <f t="shared" si="148"/>
        <v>20.183352118645931</v>
      </c>
      <c r="AA62">
        <f t="shared" si="149"/>
        <v>90.784904433431421</v>
      </c>
      <c r="AB62">
        <f t="shared" si="150"/>
        <v>185.60765649195804</v>
      </c>
      <c r="AC62">
        <f>AB62+AA62</f>
        <v>276.39256092538949</v>
      </c>
      <c r="AD62">
        <f t="shared" si="152"/>
        <v>20.782232100992577</v>
      </c>
      <c r="AE62">
        <f t="shared" si="153"/>
        <v>10.391116050496288</v>
      </c>
      <c r="AF62" s="5">
        <f t="shared" si="154"/>
        <v>32.147822928707598</v>
      </c>
      <c r="AG62">
        <f t="shared" si="155"/>
        <v>259.85192335137634</v>
      </c>
      <c r="AH62" s="18">
        <v>169.49820019895833</v>
      </c>
      <c r="AI62">
        <f t="shared" si="156"/>
        <v>429.35012355033467</v>
      </c>
      <c r="AJ62">
        <v>429.35012355033467</v>
      </c>
      <c r="AK62">
        <f t="shared" si="157"/>
        <v>0</v>
      </c>
    </row>
    <row r="63" spans="1:71" x14ac:dyDescent="0.3">
      <c r="A63" s="17">
        <v>1976</v>
      </c>
      <c r="B63">
        <v>0.63144806250000007</v>
      </c>
      <c r="C63">
        <v>0.65123996996997002</v>
      </c>
      <c r="D63">
        <f t="shared" si="134"/>
        <v>1.9791907469969949E-2</v>
      </c>
      <c r="E63">
        <v>11398.3145496</v>
      </c>
      <c r="F63">
        <v>6195.2632308000002</v>
      </c>
      <c r="G63">
        <f t="shared" si="135"/>
        <v>5203.0513187999995</v>
      </c>
      <c r="H63">
        <v>5.9917630543365477E-2</v>
      </c>
      <c r="I63">
        <v>4.3327905171692827E-2</v>
      </c>
      <c r="J63">
        <f t="shared" si="136"/>
        <v>1.6589725371672651E-2</v>
      </c>
      <c r="K63">
        <f t="shared" si="137"/>
        <v>64.89878938644398</v>
      </c>
      <c r="L63">
        <f t="shared" si="138"/>
        <v>122.61607661610068</v>
      </c>
      <c r="M63">
        <f t="shared" si="139"/>
        <v>3285.4566743443297</v>
      </c>
      <c r="N63">
        <f t="shared" si="158"/>
        <v>3408.0727509604303</v>
      </c>
      <c r="O63">
        <f t="shared" si="140"/>
        <v>28.26949549255723</v>
      </c>
      <c r="P63">
        <f t="shared" si="141"/>
        <v>0.56946062883509985</v>
      </c>
      <c r="Q63" s="5">
        <f t="shared" si="142"/>
        <v>93.737745507836308</v>
      </c>
      <c r="R63">
        <f t="shared" si="143"/>
        <v>142.35195523169639</v>
      </c>
      <c r="S63">
        <f t="shared" si="144"/>
        <v>8.575418900257769E-4</v>
      </c>
      <c r="T63">
        <f t="shared" si="145"/>
        <v>1.047554994334979E-2</v>
      </c>
      <c r="U63">
        <f t="shared" si="159"/>
        <v>1.1333091833375566E-2</v>
      </c>
      <c r="V63">
        <f t="shared" si="146"/>
        <v>58.966658409726243</v>
      </c>
      <c r="W63">
        <f t="shared" si="160"/>
        <v>29.483329204863121</v>
      </c>
      <c r="X63" s="5">
        <f t="shared" si="147"/>
        <v>172.40474506539459</v>
      </c>
      <c r="Z63">
        <f t="shared" si="148"/>
        <v>5.3126977401474331</v>
      </c>
      <c r="AA63">
        <f t="shared" si="149"/>
        <v>102.77771560419345</v>
      </c>
      <c r="AB63">
        <f t="shared" si="150"/>
        <v>225.43731414441768</v>
      </c>
      <c r="AC63">
        <f t="shared" si="151"/>
        <v>328.21502974861113</v>
      </c>
      <c r="AD63">
        <f t="shared" si="152"/>
        <v>6.4960014990379458</v>
      </c>
      <c r="AE63">
        <f t="shared" si="153"/>
        <v>3.2480007495189729</v>
      </c>
      <c r="AF63" s="5">
        <f t="shared" si="154"/>
        <v>9.1301591185015063</v>
      </c>
      <c r="AG63">
        <f t="shared" si="155"/>
        <v>275.2726496917324</v>
      </c>
      <c r="AH63" s="18">
        <v>169.49820019895833</v>
      </c>
      <c r="AI63">
        <f t="shared" si="156"/>
        <v>444.77084989069073</v>
      </c>
      <c r="AJ63">
        <v>444.77084989069073</v>
      </c>
      <c r="AK63">
        <f t="shared" si="157"/>
        <v>0</v>
      </c>
    </row>
    <row r="64" spans="1:71" x14ac:dyDescent="0.3">
      <c r="A64" s="17">
        <v>1977</v>
      </c>
      <c r="B64">
        <v>0.63144806250000007</v>
      </c>
      <c r="C64">
        <v>0.61006194230699484</v>
      </c>
      <c r="D64">
        <f t="shared" si="134"/>
        <v>-2.1386120193005231E-2</v>
      </c>
      <c r="E64">
        <v>9981.4792705121617</v>
      </c>
      <c r="F64">
        <v>6195.2632308000002</v>
      </c>
      <c r="G64">
        <f t="shared" si="135"/>
        <v>3786.2160397121615</v>
      </c>
      <c r="H64">
        <v>0.12100938135966001</v>
      </c>
      <c r="I64">
        <v>4.3327905171692827E-2</v>
      </c>
      <c r="J64">
        <f t="shared" si="136"/>
        <v>7.7681476187967183E-2</v>
      </c>
      <c r="K64">
        <f t="shared" si="137"/>
        <v>303.88892217343829</v>
      </c>
      <c r="L64">
        <f t="shared" si="138"/>
        <v>-132.49264408119473</v>
      </c>
      <c r="M64">
        <f t="shared" si="139"/>
        <v>2390.7987824826678</v>
      </c>
      <c r="N64">
        <f t="shared" si="158"/>
        <v>2258.3061384014732</v>
      </c>
      <c r="O64">
        <f t="shared" si="140"/>
        <v>87.714277257687073</v>
      </c>
      <c r="P64">
        <f t="shared" si="141"/>
        <v>-2.0966870337749084</v>
      </c>
      <c r="Q64" s="5">
        <f t="shared" si="142"/>
        <v>389.50651239735043</v>
      </c>
      <c r="R64">
        <f t="shared" si="143"/>
        <v>103.58830293200769</v>
      </c>
      <c r="S64">
        <f t="shared" si="144"/>
        <v>-9.2661578771295573E-4</v>
      </c>
      <c r="T64">
        <f t="shared" si="145"/>
        <v>4.9051817631031766E-2</v>
      </c>
      <c r="U64">
        <f t="shared" si="159"/>
        <v>4.812520184331881E-2</v>
      </c>
      <c r="V64">
        <f t="shared" si="146"/>
        <v>182.21241113355896</v>
      </c>
      <c r="W64">
        <f t="shared" si="160"/>
        <v>91.106205566779479</v>
      </c>
      <c r="X64" s="5">
        <f t="shared" si="147"/>
        <v>192.59782146501226</v>
      </c>
      <c r="Z64">
        <f t="shared" si="148"/>
        <v>-5.7406287186968532</v>
      </c>
      <c r="AA64">
        <f t="shared" si="149"/>
        <v>481.25719314157885</v>
      </c>
      <c r="AB64">
        <f t="shared" si="150"/>
        <v>164.0488095281909</v>
      </c>
      <c r="AC64">
        <f t="shared" si="151"/>
        <v>645.30600266976978</v>
      </c>
      <c r="AD64">
        <f t="shared" si="152"/>
        <v>-13.800591734363451</v>
      </c>
      <c r="AE64">
        <f t="shared" si="153"/>
        <v>-6.9002958671817254</v>
      </c>
      <c r="AF64" s="5">
        <f t="shared" si="154"/>
        <v>-14.737611619653489</v>
      </c>
      <c r="AG64">
        <f t="shared" si="155"/>
        <v>567.36672224270922</v>
      </c>
      <c r="AH64" s="18">
        <v>169.49820019895833</v>
      </c>
      <c r="AI64">
        <f t="shared" si="156"/>
        <v>736.86492244166755</v>
      </c>
      <c r="AJ64">
        <v>736.86492244166755</v>
      </c>
      <c r="AK64">
        <f t="shared" si="157"/>
        <v>0</v>
      </c>
    </row>
    <row r="65" spans="1:37" x14ac:dyDescent="0.3">
      <c r="A65" s="20">
        <v>1978</v>
      </c>
      <c r="B65">
        <v>0.63144806250000007</v>
      </c>
      <c r="C65">
        <v>0.71874658741271935</v>
      </c>
      <c r="D65">
        <f t="shared" si="134"/>
        <v>8.7298524912719278E-2</v>
      </c>
      <c r="E65">
        <v>9944.324108176239</v>
      </c>
      <c r="F65">
        <v>6195.2632308000002</v>
      </c>
      <c r="G65">
        <f t="shared" si="135"/>
        <v>3749.0608773762388</v>
      </c>
      <c r="H65">
        <v>0.1434726604687562</v>
      </c>
      <c r="I65">
        <v>4.3327905171692827E-2</v>
      </c>
      <c r="J65">
        <f t="shared" si="136"/>
        <v>0.10014475529706338</v>
      </c>
      <c r="K65">
        <f t="shared" si="137"/>
        <v>391.76497721166311</v>
      </c>
      <c r="L65">
        <f t="shared" si="138"/>
        <v>540.83734149484758</v>
      </c>
      <c r="M65">
        <f t="shared" si="139"/>
        <v>2367.3372272137763</v>
      </c>
      <c r="N65">
        <f t="shared" si="158"/>
        <v>2908.1745687086241</v>
      </c>
      <c r="O65">
        <f t="shared" si="140"/>
        <v>145.61921527223399</v>
      </c>
      <c r="P65">
        <f t="shared" si="141"/>
        <v>10.925375012440982</v>
      </c>
      <c r="Q65" s="5">
        <f t="shared" si="142"/>
        <v>548.3095674963381</v>
      </c>
      <c r="R65">
        <f t="shared" si="143"/>
        <v>102.57176289013674</v>
      </c>
      <c r="S65">
        <f t="shared" si="144"/>
        <v>3.7824622090469645E-3</v>
      </c>
      <c r="T65">
        <f t="shared" si="145"/>
        <v>6.3236211701867287E-2</v>
      </c>
      <c r="U65">
        <f t="shared" si="159"/>
        <v>6.7018673910914248E-2</v>
      </c>
      <c r="V65">
        <f t="shared" si="146"/>
        <v>251.25708841304422</v>
      </c>
      <c r="W65">
        <f t="shared" si="160"/>
        <v>125.62854420652211</v>
      </c>
      <c r="X65" s="5">
        <f t="shared" si="147"/>
        <v>239.12568210909981</v>
      </c>
      <c r="Z65">
        <f t="shared" si="148"/>
        <v>23.433349045599204</v>
      </c>
      <c r="AA65">
        <f t="shared" si="149"/>
        <v>620.4231202493603</v>
      </c>
      <c r="AB65">
        <f t="shared" si="150"/>
        <v>162.43895417786118</v>
      </c>
      <c r="AC65">
        <f t="shared" si="151"/>
        <v>782.8620744272215</v>
      </c>
      <c r="AD65">
        <f t="shared" si="152"/>
        <v>68.342704307607889</v>
      </c>
      <c r="AE65">
        <f t="shared" si="153"/>
        <v>34.171352153803944</v>
      </c>
      <c r="AF65" s="5">
        <f t="shared" si="154"/>
        <v>68.530076211844133</v>
      </c>
      <c r="AG65">
        <f t="shared" si="155"/>
        <v>855.96532581728206</v>
      </c>
      <c r="AH65" s="18">
        <v>169.49820019895833</v>
      </c>
      <c r="AI65">
        <f t="shared" si="156"/>
        <v>1025.4635260162404</v>
      </c>
      <c r="AJ65">
        <v>1025.4635260162404</v>
      </c>
      <c r="AK65">
        <f t="shared" si="157"/>
        <v>0</v>
      </c>
    </row>
    <row r="66" spans="1:37" x14ac:dyDescent="0.3">
      <c r="A66" s="20">
        <v>1979</v>
      </c>
      <c r="B66">
        <v>0.63144806250000007</v>
      </c>
      <c r="C66">
        <v>0.80551851851851863</v>
      </c>
      <c r="D66">
        <f t="shared" si="134"/>
        <v>0.17407045601851856</v>
      </c>
      <c r="E66">
        <v>9776.7478421052638</v>
      </c>
      <c r="F66">
        <v>6195.2632308000002</v>
      </c>
      <c r="G66">
        <f t="shared" si="135"/>
        <v>3581.4846113052636</v>
      </c>
      <c r="H66">
        <v>0.17273232680357403</v>
      </c>
      <c r="I66">
        <v>4.3327905171692827E-2</v>
      </c>
      <c r="J66">
        <f t="shared" si="136"/>
        <v>0.12940442163188121</v>
      </c>
      <c r="K66">
        <f t="shared" si="137"/>
        <v>506.22841047761779</v>
      </c>
      <c r="L66">
        <f t="shared" si="138"/>
        <v>1078.4122957401166</v>
      </c>
      <c r="M66">
        <f t="shared" si="139"/>
        <v>2261.5215186822747</v>
      </c>
      <c r="N66">
        <f t="shared" si="158"/>
        <v>3339.9338144223912</v>
      </c>
      <c r="O66">
        <f t="shared" si="140"/>
        <v>216.10110177204618</v>
      </c>
      <c r="P66">
        <f t="shared" si="141"/>
        <v>26.891561307296566</v>
      </c>
      <c r="Q66" s="5">
        <f t="shared" si="142"/>
        <v>749.2210735569605</v>
      </c>
      <c r="R66">
        <f t="shared" si="143"/>
        <v>97.986989905208347</v>
      </c>
      <c r="S66">
        <f t="shared" si="144"/>
        <v>7.5421082115636993E-3</v>
      </c>
      <c r="T66">
        <f t="shared" si="145"/>
        <v>8.1712171318384486E-2</v>
      </c>
      <c r="U66">
        <f t="shared" si="159"/>
        <v>8.9254279529948188E-2</v>
      </c>
      <c r="V66">
        <f t="shared" si="146"/>
        <v>319.66282862964783</v>
      </c>
      <c r="W66">
        <f t="shared" si="160"/>
        <v>159.83141431482392</v>
      </c>
      <c r="X66" s="5">
        <f t="shared" si="147"/>
        <v>284.70996552732885</v>
      </c>
      <c r="Z66">
        <f t="shared" si="148"/>
        <v>46.725345685815334</v>
      </c>
      <c r="AA66">
        <f t="shared" si="149"/>
        <v>801.69445523893376</v>
      </c>
      <c r="AB66">
        <f t="shared" si="150"/>
        <v>155.1782256125116</v>
      </c>
      <c r="AC66">
        <f t="shared" si="151"/>
        <v>956.87268085144535</v>
      </c>
      <c r="AD66">
        <f t="shared" si="152"/>
        <v>166.56326390747347</v>
      </c>
      <c r="AE66">
        <f t="shared" si="153"/>
        <v>83.281631953736735</v>
      </c>
      <c r="AF66" s="5">
        <f t="shared" si="154"/>
        <v>156.89853894684865</v>
      </c>
      <c r="AG66">
        <f t="shared" si="155"/>
        <v>1190.829578031138</v>
      </c>
      <c r="AH66" s="18">
        <v>169.49820019895833</v>
      </c>
      <c r="AI66">
        <f t="shared" si="156"/>
        <v>1360.3277782300963</v>
      </c>
      <c r="AJ66">
        <v>1360.3277782300963</v>
      </c>
      <c r="AK66">
        <f t="shared" si="157"/>
        <v>0</v>
      </c>
    </row>
    <row r="67" spans="1:37" x14ac:dyDescent="0.3">
      <c r="A67" s="20">
        <v>1980</v>
      </c>
      <c r="B67">
        <v>0.63144806250000007</v>
      </c>
      <c r="C67">
        <v>0.97557055214723909</v>
      </c>
      <c r="D67">
        <f t="shared" si="134"/>
        <v>0.34412248964723902</v>
      </c>
      <c r="E67">
        <v>13337.211829787233</v>
      </c>
      <c r="F67">
        <v>6195.2632308000002</v>
      </c>
      <c r="G67">
        <f t="shared" si="135"/>
        <v>7141.9485989872328</v>
      </c>
      <c r="H67">
        <v>0.14663851935160813</v>
      </c>
      <c r="I67">
        <v>4.3327905171692827E-2</v>
      </c>
      <c r="J67">
        <f t="shared" si="136"/>
        <v>0.1033106141799153</v>
      </c>
      <c r="K67">
        <f t="shared" si="137"/>
        <v>404.14977589050312</v>
      </c>
      <c r="L67">
        <f t="shared" si="138"/>
        <v>2131.9294070028936</v>
      </c>
      <c r="M67">
        <f t="shared" si="139"/>
        <v>4509.7696053050786</v>
      </c>
      <c r="N67">
        <f t="shared" si="158"/>
        <v>6641.6990123079722</v>
      </c>
      <c r="O67">
        <f t="shared" si="140"/>
        <v>343.0790020798367</v>
      </c>
      <c r="P67">
        <f t="shared" si="141"/>
        <v>84.635675581453768</v>
      </c>
      <c r="Q67" s="5">
        <f t="shared" si="142"/>
        <v>831.86445355179353</v>
      </c>
      <c r="R67">
        <f t="shared" si="143"/>
        <v>195.39886980484104</v>
      </c>
      <c r="S67">
        <f t="shared" si="144"/>
        <v>1.4910106598882419E-2</v>
      </c>
      <c r="T67">
        <f t="shared" si="145"/>
        <v>6.523528715959255E-2</v>
      </c>
      <c r="U67">
        <f t="shared" si="159"/>
        <v>8.0145393758474973E-2</v>
      </c>
      <c r="V67">
        <f t="shared" si="146"/>
        <v>572.39428266862046</v>
      </c>
      <c r="W67">
        <f t="shared" si="160"/>
        <v>286.19714133431023</v>
      </c>
      <c r="X67" s="5">
        <f t="shared" si="147"/>
        <v>566.23168672060501</v>
      </c>
      <c r="Z67">
        <f t="shared" si="148"/>
        <v>92.372035179364701</v>
      </c>
      <c r="AA67">
        <f t="shared" si="149"/>
        <v>640.03644938019443</v>
      </c>
      <c r="AB67">
        <f t="shared" si="150"/>
        <v>309.44567163802327</v>
      </c>
      <c r="AC67">
        <f t="shared" si="151"/>
        <v>949.48212101821764</v>
      </c>
      <c r="AD67">
        <f t="shared" si="152"/>
        <v>326.73815136033016</v>
      </c>
      <c r="AE67">
        <f t="shared" si="153"/>
        <v>163.36907568016508</v>
      </c>
      <c r="AF67" s="5">
        <f t="shared" si="154"/>
        <v>340.37678644098355</v>
      </c>
      <c r="AG67">
        <f t="shared" si="155"/>
        <v>1738.4729267133821</v>
      </c>
      <c r="AH67" s="18">
        <v>169.49820019895833</v>
      </c>
      <c r="AI67">
        <f t="shared" si="156"/>
        <v>1907.9711269123404</v>
      </c>
      <c r="AJ67">
        <v>1907.9711269123404</v>
      </c>
      <c r="AK67">
        <f t="shared" si="157"/>
        <v>0</v>
      </c>
    </row>
    <row r="68" spans="1:37" x14ac:dyDescent="0.3">
      <c r="A68" s="20">
        <v>1981</v>
      </c>
      <c r="B68">
        <v>0.63144806250000007</v>
      </c>
      <c r="C68">
        <v>1.0256012759170656</v>
      </c>
      <c r="D68">
        <f t="shared" si="134"/>
        <v>0.39415321341706555</v>
      </c>
      <c r="E68">
        <v>14568.453931034488</v>
      </c>
      <c r="F68">
        <v>6195.2632308000002</v>
      </c>
      <c r="G68">
        <f t="shared" si="135"/>
        <v>8373.1907002344888</v>
      </c>
      <c r="H68">
        <v>4.1237663436626604E-2</v>
      </c>
      <c r="I68">
        <v>4.3327905171692827E-2</v>
      </c>
      <c r="J68">
        <f t="shared" si="136"/>
        <v>-2.0902417350662228E-3</v>
      </c>
      <c r="K68">
        <f t="shared" si="137"/>
        <v>-8.1769984186990037</v>
      </c>
      <c r="L68">
        <f t="shared" si="138"/>
        <v>2441.8829103844114</v>
      </c>
      <c r="M68">
        <f t="shared" si="139"/>
        <v>5287.2350446060873</v>
      </c>
      <c r="N68">
        <f t="shared" si="158"/>
        <v>7729.1179549904991</v>
      </c>
      <c r="O68">
        <f t="shared" si="140"/>
        <v>-8.0778624623854185</v>
      </c>
      <c r="P68">
        <f t="shared" si="141"/>
        <v>-2.2994888823586965</v>
      </c>
      <c r="Q68" s="5">
        <f t="shared" si="142"/>
        <v>-18.55434976344312</v>
      </c>
      <c r="R68">
        <f t="shared" si="143"/>
        <v>229.08481863314364</v>
      </c>
      <c r="S68">
        <f t="shared" si="144"/>
        <v>1.7077833054052621E-2</v>
      </c>
      <c r="T68">
        <f t="shared" si="145"/>
        <v>-1.3198790937642049E-3</v>
      </c>
      <c r="U68">
        <f t="shared" si="159"/>
        <v>1.5757953960288416E-2</v>
      </c>
      <c r="V68">
        <f t="shared" si="146"/>
        <v>131.9443535550102</v>
      </c>
      <c r="W68">
        <f t="shared" si="160"/>
        <v>65.972176777505098</v>
      </c>
      <c r="X68" s="5">
        <f t="shared" si="147"/>
        <v>292.75750652829004</v>
      </c>
      <c r="Z68">
        <f t="shared" si="148"/>
        <v>105.80167118151307</v>
      </c>
      <c r="AA68">
        <f t="shared" si="149"/>
        <v>-12.949597764739366</v>
      </c>
      <c r="AB68">
        <f t="shared" si="150"/>
        <v>362.79281264426021</v>
      </c>
      <c r="AC68">
        <f t="shared" si="151"/>
        <v>349.84321487952081</v>
      </c>
      <c r="AD68">
        <f t="shared" si="152"/>
        <v>137.8918273369201</v>
      </c>
      <c r="AE68">
        <f t="shared" si="153"/>
        <v>68.945913668460051</v>
      </c>
      <c r="AF68" s="5">
        <f t="shared" si="154"/>
        <v>172.44809596761442</v>
      </c>
      <c r="AG68">
        <f t="shared" si="155"/>
        <v>446.65125273246139</v>
      </c>
      <c r="AH68" s="18">
        <v>169.49820019895833</v>
      </c>
      <c r="AI68">
        <f t="shared" si="156"/>
        <v>616.14945293141977</v>
      </c>
      <c r="AJ68">
        <v>616.14945293141966</v>
      </c>
      <c r="AK68">
        <f t="shared" si="157"/>
        <v>0</v>
      </c>
    </row>
    <row r="69" spans="1:37" x14ac:dyDescent="0.3">
      <c r="A69" s="20">
        <v>1982</v>
      </c>
      <c r="B69">
        <v>0.63144806250000007</v>
      </c>
      <c r="C69">
        <v>0.93812704402515723</v>
      </c>
      <c r="D69">
        <f t="shared" si="134"/>
        <v>0.30667898152515716</v>
      </c>
      <c r="E69">
        <v>14202.835565217392</v>
      </c>
      <c r="F69">
        <v>6195.2632308000002</v>
      </c>
      <c r="G69">
        <f t="shared" si="135"/>
        <v>8007.5723344173921</v>
      </c>
      <c r="H69">
        <v>4.2492466433358723E-2</v>
      </c>
      <c r="I69">
        <v>4.3327905171692827E-2</v>
      </c>
      <c r="J69">
        <f t="shared" si="136"/>
        <v>-8.3543873833410304E-4</v>
      </c>
      <c r="K69">
        <f t="shared" si="137"/>
        <v>-3.2682254533882515</v>
      </c>
      <c r="L69">
        <f t="shared" si="138"/>
        <v>1899.9570179019986</v>
      </c>
      <c r="M69">
        <f t="shared" si="139"/>
        <v>5056.3660358964653</v>
      </c>
      <c r="N69">
        <f t="shared" si="158"/>
        <v>6956.3230537984637</v>
      </c>
      <c r="O69">
        <f t="shared" si="140"/>
        <v>-2.9057908777549115</v>
      </c>
      <c r="P69">
        <f t="shared" si="141"/>
        <v>-0.68387737678729821</v>
      </c>
      <c r="Q69" s="5">
        <f t="shared" si="142"/>
        <v>-6.8578937079304616</v>
      </c>
      <c r="R69">
        <f t="shared" si="143"/>
        <v>219.08174811669042</v>
      </c>
      <c r="S69">
        <f t="shared" si="144"/>
        <v>1.3287757829673346E-2</v>
      </c>
      <c r="T69">
        <f t="shared" si="145"/>
        <v>-5.275361726585139E-4</v>
      </c>
      <c r="U69">
        <f t="shared" si="159"/>
        <v>1.2760221657014832E-2</v>
      </c>
      <c r="V69">
        <f t="shared" si="146"/>
        <v>102.17839792174561</v>
      </c>
      <c r="W69">
        <f t="shared" si="160"/>
        <v>51.089198960872807</v>
      </c>
      <c r="X69" s="5">
        <f t="shared" si="147"/>
        <v>269.48706970077598</v>
      </c>
      <c r="Z69">
        <f t="shared" si="148"/>
        <v>82.321157501950097</v>
      </c>
      <c r="AA69">
        <f t="shared" si="149"/>
        <v>-5.1757628971872114</v>
      </c>
      <c r="AB69">
        <f t="shared" si="150"/>
        <v>346.95133476110772</v>
      </c>
      <c r="AC69">
        <f t="shared" si="151"/>
        <v>341.7755718639205</v>
      </c>
      <c r="AD69">
        <f t="shared" si="152"/>
        <v>104.8153842894053</v>
      </c>
      <c r="AE69">
        <f t="shared" si="153"/>
        <v>52.407692144702651</v>
      </c>
      <c r="AF69" s="5">
        <f t="shared" si="154"/>
        <v>134.04497226986544</v>
      </c>
      <c r="AG69">
        <f t="shared" si="155"/>
        <v>396.67414826271096</v>
      </c>
      <c r="AH69" s="18">
        <v>169.49820019895833</v>
      </c>
      <c r="AI69">
        <f t="shared" si="156"/>
        <v>566.17234846166934</v>
      </c>
      <c r="AJ69">
        <v>566.17234846166923</v>
      </c>
      <c r="AK69">
        <f t="shared" si="157"/>
        <v>0</v>
      </c>
    </row>
    <row r="70" spans="1:37" x14ac:dyDescent="0.3">
      <c r="A70" s="20">
        <v>1983</v>
      </c>
      <c r="B70">
        <v>0.63144806250000007</v>
      </c>
      <c r="C70">
        <v>0.80845773874862781</v>
      </c>
      <c r="D70">
        <f t="shared" si="134"/>
        <v>0.17700967624862773</v>
      </c>
      <c r="E70">
        <v>12250.22240506329</v>
      </c>
      <c r="F70">
        <v>6195.2632308000002</v>
      </c>
      <c r="G70">
        <f t="shared" si="135"/>
        <v>6054.9591742632902</v>
      </c>
      <c r="H70">
        <v>6.9430557202807469E-2</v>
      </c>
      <c r="I70">
        <v>4.3327905171692827E-2</v>
      </c>
      <c r="J70">
        <f t="shared" si="136"/>
        <v>2.6102652031114643E-2</v>
      </c>
      <c r="K70">
        <f t="shared" si="137"/>
        <v>102.11323446544452</v>
      </c>
      <c r="L70">
        <f t="shared" si="138"/>
        <v>1096.6215387589355</v>
      </c>
      <c r="M70">
        <f t="shared" si="139"/>
        <v>3823.3922391051547</v>
      </c>
      <c r="N70">
        <f t="shared" si="158"/>
        <v>4920.0137778640901</v>
      </c>
      <c r="O70">
        <f t="shared" si="140"/>
        <v>64.212703815938056</v>
      </c>
      <c r="P70">
        <f t="shared" si="141"/>
        <v>9.3254888295356224</v>
      </c>
      <c r="Q70" s="5">
        <f t="shared" si="142"/>
        <v>175.65142711091821</v>
      </c>
      <c r="R70">
        <f t="shared" si="143"/>
        <v>165.65957637013446</v>
      </c>
      <c r="S70">
        <f t="shared" si="144"/>
        <v>7.6694584669725905E-3</v>
      </c>
      <c r="T70">
        <f t="shared" si="145"/>
        <v>1.6482469051159031E-2</v>
      </c>
      <c r="U70">
        <f t="shared" si="159"/>
        <v>2.4151927518131621E-2</v>
      </c>
      <c r="V70">
        <f t="shared" si="146"/>
        <v>146.23893510205306</v>
      </c>
      <c r="W70">
        <f t="shared" si="160"/>
        <v>73.119467551026531</v>
      </c>
      <c r="X70" s="5">
        <f t="shared" si="147"/>
        <v>248.10453275069662</v>
      </c>
      <c r="Z70">
        <f t="shared" si="148"/>
        <v>47.514314040583031</v>
      </c>
      <c r="AA70">
        <f t="shared" si="149"/>
        <v>161.71280035473148</v>
      </c>
      <c r="AB70">
        <f t="shared" si="150"/>
        <v>262.34869692095134</v>
      </c>
      <c r="AC70">
        <f t="shared" si="151"/>
        <v>424.06149727568283</v>
      </c>
      <c r="AD70">
        <f t="shared" si="152"/>
        <v>75.062988342276952</v>
      </c>
      <c r="AE70">
        <f t="shared" si="153"/>
        <v>37.531494171138476</v>
      </c>
      <c r="AF70" s="5">
        <f t="shared" si="154"/>
        <v>94.371297041257122</v>
      </c>
      <c r="AG70">
        <f t="shared" si="155"/>
        <v>518.12725690287198</v>
      </c>
      <c r="AH70" s="18">
        <v>169.49820019895833</v>
      </c>
      <c r="AI70">
        <f t="shared" si="156"/>
        <v>687.62545710183031</v>
      </c>
      <c r="AJ70">
        <v>687.62545710183031</v>
      </c>
      <c r="AK70">
        <f t="shared" si="157"/>
        <v>0</v>
      </c>
    </row>
    <row r="71" spans="1:37" x14ac:dyDescent="0.3">
      <c r="A71" s="20">
        <v>1984</v>
      </c>
      <c r="B71">
        <v>0.63144806250000007</v>
      </c>
      <c r="C71">
        <v>0.6476051873198847</v>
      </c>
      <c r="D71">
        <f t="shared" si="134"/>
        <v>1.6157124819884627E-2</v>
      </c>
      <c r="E71">
        <v>10066.38975</v>
      </c>
      <c r="F71">
        <v>6195.2632308000002</v>
      </c>
      <c r="G71">
        <f t="shared" si="135"/>
        <v>3871.1265192000001</v>
      </c>
      <c r="H71">
        <v>8.239942168715958E-2</v>
      </c>
      <c r="I71">
        <v>4.3327905171692827E-2</v>
      </c>
      <c r="J71">
        <f t="shared" si="136"/>
        <v>3.9071516515466753E-2</v>
      </c>
      <c r="K71">
        <f t="shared" si="137"/>
        <v>152.84726326307981</v>
      </c>
      <c r="L71">
        <f t="shared" si="138"/>
        <v>100.09764131207731</v>
      </c>
      <c r="M71">
        <f t="shared" si="139"/>
        <v>2444.4153402412094</v>
      </c>
      <c r="N71">
        <f t="shared" si="158"/>
        <v>2544.5129815532869</v>
      </c>
      <c r="O71">
        <f t="shared" si="140"/>
        <v>49.708990491289399</v>
      </c>
      <c r="P71">
        <f t="shared" si="141"/>
        <v>0.81459259726829236</v>
      </c>
      <c r="Q71" s="5">
        <f t="shared" si="142"/>
        <v>203.37084635163751</v>
      </c>
      <c r="R71">
        <f t="shared" si="143"/>
        <v>105.91139606220237</v>
      </c>
      <c r="S71">
        <f t="shared" si="144"/>
        <v>7.0005437204316567E-4</v>
      </c>
      <c r="T71">
        <f t="shared" si="145"/>
        <v>2.4671633402628235E-2</v>
      </c>
      <c r="U71">
        <f t="shared" si="159"/>
        <v>2.53716877746714E-2</v>
      </c>
      <c r="V71">
        <f t="shared" si="146"/>
        <v>98.217013381392889</v>
      </c>
      <c r="W71">
        <f t="shared" si="160"/>
        <v>49.108506690696444</v>
      </c>
      <c r="X71" s="5">
        <f t="shared" si="147"/>
        <v>155.83449535016712</v>
      </c>
      <c r="Z71">
        <f t="shared" si="148"/>
        <v>4.3370211106798084</v>
      </c>
      <c r="AA71">
        <f t="shared" si="149"/>
        <v>242.05832963986612</v>
      </c>
      <c r="AB71">
        <f t="shared" si="150"/>
        <v>167.72780273152293</v>
      </c>
      <c r="AC71">
        <f t="shared" si="151"/>
        <v>409.78613237138904</v>
      </c>
      <c r="AD71">
        <f t="shared" si="152"/>
        <v>6.6209656901822971</v>
      </c>
      <c r="AE71">
        <f t="shared" si="153"/>
        <v>3.3104828450911485</v>
      </c>
      <c r="AF71" s="5">
        <f t="shared" si="154"/>
        <v>8.4620965530392489</v>
      </c>
      <c r="AG71">
        <f t="shared" si="155"/>
        <v>367.66743825484389</v>
      </c>
      <c r="AH71" s="18">
        <v>169.49820019895833</v>
      </c>
      <c r="AI71">
        <f t="shared" si="156"/>
        <v>537.16563845380222</v>
      </c>
      <c r="AJ71">
        <v>537.16563845380222</v>
      </c>
      <c r="AK71">
        <f t="shared" si="157"/>
        <v>0</v>
      </c>
    </row>
    <row r="72" spans="1:37" x14ac:dyDescent="0.3">
      <c r="A72" s="20">
        <v>1985</v>
      </c>
      <c r="B72">
        <v>0.63144806250000007</v>
      </c>
      <c r="C72">
        <v>0.5676682785299807</v>
      </c>
      <c r="D72">
        <f t="shared" si="134"/>
        <v>-6.3779783970019377E-2</v>
      </c>
      <c r="E72">
        <v>8205.0772978723417</v>
      </c>
      <c r="F72">
        <v>6195.2632308000002</v>
      </c>
      <c r="G72">
        <f t="shared" si="135"/>
        <v>2009.8140670723415</v>
      </c>
      <c r="H72">
        <v>8.7610750802133958E-2</v>
      </c>
      <c r="I72">
        <v>4.3327905171692827E-2</v>
      </c>
      <c r="J72">
        <f t="shared" si="136"/>
        <v>4.4282845630441131E-2</v>
      </c>
      <c r="K72">
        <f t="shared" si="137"/>
        <v>173.23391482475455</v>
      </c>
      <c r="L72">
        <f t="shared" si="138"/>
        <v>-395.13255049782833</v>
      </c>
      <c r="M72">
        <f t="shared" si="139"/>
        <v>1269.0931986380751</v>
      </c>
      <c r="N72">
        <f t="shared" si="158"/>
        <v>873.9606481402468</v>
      </c>
      <c r="O72">
        <f t="shared" si="140"/>
        <v>19.350732234337414</v>
      </c>
      <c r="P72">
        <f t="shared" si="141"/>
        <v>-1.8921396731093927</v>
      </c>
      <c r="Q72" s="5">
        <f t="shared" si="142"/>
        <v>190.69250738598257</v>
      </c>
      <c r="R72">
        <f t="shared" si="143"/>
        <v>54.98714976463085</v>
      </c>
      <c r="S72">
        <f t="shared" si="144"/>
        <v>-2.763444431724054E-3</v>
      </c>
      <c r="T72">
        <f t="shared" si="145"/>
        <v>2.7962317075328647E-2</v>
      </c>
      <c r="U72">
        <f t="shared" si="159"/>
        <v>2.5198872643604594E-2</v>
      </c>
      <c r="V72">
        <f t="shared" si="146"/>
        <v>50.645048713480911</v>
      </c>
      <c r="W72">
        <f t="shared" si="160"/>
        <v>25.322524356740455</v>
      </c>
      <c r="X72" s="5">
        <f t="shared" si="147"/>
        <v>78.417534448261904</v>
      </c>
      <c r="Z72">
        <f t="shared" si="148"/>
        <v>-17.120265678219035</v>
      </c>
      <c r="AA72">
        <f t="shared" si="149"/>
        <v>274.34388528946437</v>
      </c>
      <c r="AB72">
        <f t="shared" si="150"/>
        <v>87.081033310844703</v>
      </c>
      <c r="AC72">
        <f t="shared" si="151"/>
        <v>361.42491860030907</v>
      </c>
      <c r="AD72">
        <f t="shared" si="152"/>
        <v>-23.051603229709549</v>
      </c>
      <c r="AE72">
        <f t="shared" si="153"/>
        <v>-11.525801614854775</v>
      </c>
      <c r="AF72" s="5">
        <f t="shared" si="154"/>
        <v>-30.538206966183203</v>
      </c>
      <c r="AG72">
        <f t="shared" si="155"/>
        <v>238.57183486806127</v>
      </c>
      <c r="AH72" s="18">
        <v>169.49820019895833</v>
      </c>
      <c r="AI72">
        <f t="shared" si="156"/>
        <v>408.0700350670196</v>
      </c>
      <c r="AJ72">
        <v>408.0700350670196</v>
      </c>
      <c r="AK72">
        <f t="shared" si="157"/>
        <v>0</v>
      </c>
    </row>
    <row r="73" spans="1:37" x14ac:dyDescent="0.3">
      <c r="A73" s="20">
        <v>1986</v>
      </c>
      <c r="B73">
        <v>0.63144806250000007</v>
      </c>
      <c r="C73">
        <v>0.70024101572617947</v>
      </c>
      <c r="D73">
        <f t="shared" si="134"/>
        <v>6.8792953226179399E-2</v>
      </c>
      <c r="E73">
        <v>8574.5357494137952</v>
      </c>
      <c r="F73">
        <v>6195.2632308000002</v>
      </c>
      <c r="G73">
        <f t="shared" si="135"/>
        <v>2379.272518613795</v>
      </c>
      <c r="H73">
        <v>7.8257710746312242E-2</v>
      </c>
      <c r="I73">
        <v>4.3327905171692827E-2</v>
      </c>
      <c r="J73">
        <f t="shared" si="136"/>
        <v>3.4929805574619416E-2</v>
      </c>
      <c r="K73">
        <f t="shared" si="137"/>
        <v>136.64494405479738</v>
      </c>
      <c r="L73">
        <f t="shared" si="138"/>
        <v>426.19045366029349</v>
      </c>
      <c r="M73">
        <f t="shared" si="139"/>
        <v>1502.3870220381762</v>
      </c>
      <c r="N73">
        <f t="shared" si="158"/>
        <v>1928.5774756984697</v>
      </c>
      <c r="O73">
        <f t="shared" si="140"/>
        <v>33.682418130868925</v>
      </c>
      <c r="P73">
        <f t="shared" si="141"/>
        <v>1.9057373940573541</v>
      </c>
      <c r="Q73" s="5">
        <f t="shared" si="142"/>
        <v>172.23309957972367</v>
      </c>
      <c r="R73">
        <f t="shared" si="143"/>
        <v>65.09528242205208</v>
      </c>
      <c r="S73">
        <f t="shared" si="144"/>
        <v>2.980654553864601E-3</v>
      </c>
      <c r="T73">
        <f t="shared" si="145"/>
        <v>2.2056358053595133E-2</v>
      </c>
      <c r="U73">
        <f t="shared" si="159"/>
        <v>2.5037012607459733E-2</v>
      </c>
      <c r="V73">
        <f t="shared" si="146"/>
        <v>59.569876045116054</v>
      </c>
      <c r="W73">
        <f t="shared" si="160"/>
        <v>29.784938022558027</v>
      </c>
      <c r="X73" s="5">
        <f t="shared" si="147"/>
        <v>96.785957838667457</v>
      </c>
      <c r="Z73">
        <f t="shared" si="148"/>
        <v>18.465939561273942</v>
      </c>
      <c r="AA73">
        <f t="shared" si="149"/>
        <v>216.39934013543254</v>
      </c>
      <c r="AB73">
        <f t="shared" si="150"/>
        <v>103.08889406411326</v>
      </c>
      <c r="AC73">
        <f t="shared" si="151"/>
        <v>319.48823419954579</v>
      </c>
      <c r="AD73">
        <f t="shared" si="152"/>
        <v>21.978539151604004</v>
      </c>
      <c r="AE73">
        <f t="shared" si="153"/>
        <v>10.989269575802002</v>
      </c>
      <c r="AF73" s="5">
        <f t="shared" si="154"/>
        <v>31.360946531133298</v>
      </c>
      <c r="AG73">
        <f t="shared" si="155"/>
        <v>300.38000394952439</v>
      </c>
      <c r="AH73" s="18">
        <v>169.49820019895833</v>
      </c>
      <c r="AI73">
        <f t="shared" si="156"/>
        <v>469.87820414848272</v>
      </c>
      <c r="AJ73">
        <v>469.87820414848278</v>
      </c>
      <c r="AK73">
        <f t="shared" si="157"/>
        <v>0</v>
      </c>
    </row>
    <row r="74" spans="1:37" x14ac:dyDescent="0.3">
      <c r="A74" s="20">
        <v>1987</v>
      </c>
      <c r="B74">
        <v>0.63144806250000007</v>
      </c>
      <c r="C74">
        <v>1.258401091405184</v>
      </c>
      <c r="D74">
        <f t="shared" si="134"/>
        <v>0.6269530289051839</v>
      </c>
      <c r="E74">
        <v>16378.974486486484</v>
      </c>
      <c r="F74">
        <v>6195.2632308000002</v>
      </c>
      <c r="G74">
        <f t="shared" si="135"/>
        <v>10183.711255686485</v>
      </c>
      <c r="H74">
        <v>4.8354675724871642E-2</v>
      </c>
      <c r="I74">
        <v>4.3327905171692827E-2</v>
      </c>
      <c r="J74">
        <f t="shared" si="136"/>
        <v>5.0267705531788151E-3</v>
      </c>
      <c r="K74">
        <f t="shared" si="137"/>
        <v>19.664660873879086</v>
      </c>
      <c r="L74">
        <f t="shared" si="138"/>
        <v>3884.1390474149757</v>
      </c>
      <c r="M74">
        <f t="shared" si="139"/>
        <v>6430.4847414626738</v>
      </c>
      <c r="N74">
        <f t="shared" si="158"/>
        <v>10314.623788877649</v>
      </c>
      <c r="O74">
        <f t="shared" si="140"/>
        <v>25.92462356452393</v>
      </c>
      <c r="P74">
        <f t="shared" si="141"/>
        <v>10.69815508927052</v>
      </c>
      <c r="Q74" s="5">
        <f t="shared" si="142"/>
        <v>56.287439527673534</v>
      </c>
      <c r="R74">
        <f t="shared" si="143"/>
        <v>278.61943308611239</v>
      </c>
      <c r="S74">
        <f t="shared" si="144"/>
        <v>2.7164561383509398E-2</v>
      </c>
      <c r="T74">
        <f t="shared" si="145"/>
        <v>3.1741445264368163E-3</v>
      </c>
      <c r="U74">
        <f t="shared" si="159"/>
        <v>3.0338705909946216E-2</v>
      </c>
      <c r="V74">
        <f t="shared" si="146"/>
        <v>308.96062085808137</v>
      </c>
      <c r="W74">
        <f t="shared" si="160"/>
        <v>154.48031042904068</v>
      </c>
      <c r="X74" s="5">
        <f t="shared" si="147"/>
        <v>443.79789860442361</v>
      </c>
      <c r="Z74">
        <f t="shared" si="148"/>
        <v>168.29160832006536</v>
      </c>
      <c r="AA74">
        <f t="shared" si="149"/>
        <v>31.14216677777689</v>
      </c>
      <c r="AB74">
        <f t="shared" si="150"/>
        <v>441.23887558228489</v>
      </c>
      <c r="AC74">
        <f t="shared" si="151"/>
        <v>472.38104236006177</v>
      </c>
      <c r="AD74">
        <f t="shared" si="152"/>
        <v>296.16072530502868</v>
      </c>
      <c r="AE74">
        <f t="shared" si="153"/>
        <v>148.08036265251434</v>
      </c>
      <c r="AF74" s="5">
        <f t="shared" si="154"/>
        <v>327.0701260618502</v>
      </c>
      <c r="AG74">
        <f t="shared" si="155"/>
        <v>827.15546419394741</v>
      </c>
      <c r="AH74" s="18">
        <v>169.49820019895833</v>
      </c>
      <c r="AI74">
        <f t="shared" si="156"/>
        <v>996.65366439290574</v>
      </c>
      <c r="AJ74">
        <v>996.65366439290574</v>
      </c>
      <c r="AK74">
        <f t="shared" si="157"/>
        <v>0</v>
      </c>
    </row>
    <row r="75" spans="1:37" x14ac:dyDescent="0.3">
      <c r="A75" s="20">
        <v>1988</v>
      </c>
      <c r="B75">
        <v>0.63144806250000007</v>
      </c>
      <c r="C75">
        <v>1.1943959474260677</v>
      </c>
      <c r="D75">
        <f t="shared" si="134"/>
        <v>0.56294788492606762</v>
      </c>
      <c r="E75">
        <v>15004.139465968585</v>
      </c>
      <c r="F75">
        <v>6195.2632308000002</v>
      </c>
      <c r="G75">
        <f t="shared" si="135"/>
        <v>8808.8762351685837</v>
      </c>
      <c r="H75">
        <v>9.8781030626072255E-2</v>
      </c>
      <c r="I75">
        <v>4.3327905171692827E-2</v>
      </c>
      <c r="J75">
        <f t="shared" si="136"/>
        <v>5.5453125454379429E-2</v>
      </c>
      <c r="K75">
        <f t="shared" si="137"/>
        <v>216.93190387762121</v>
      </c>
      <c r="L75">
        <f t="shared" si="138"/>
        <v>3487.6103323390962</v>
      </c>
      <c r="M75">
        <f t="shared" si="139"/>
        <v>5562.3478314994973</v>
      </c>
      <c r="N75">
        <f t="shared" si="158"/>
        <v>9049.9581638385935</v>
      </c>
      <c r="O75">
        <f t="shared" si="140"/>
        <v>250.92423270811341</v>
      </c>
      <c r="P75">
        <f t="shared" si="141"/>
        <v>91.662874876526772</v>
      </c>
      <c r="Q75" s="5">
        <f t="shared" si="142"/>
        <v>559.51901146226146</v>
      </c>
      <c r="R75">
        <f t="shared" si="143"/>
        <v>241.00487937518145</v>
      </c>
      <c r="S75">
        <f t="shared" si="144"/>
        <v>2.4391352574681703E-2</v>
      </c>
      <c r="T75">
        <f t="shared" si="145"/>
        <v>3.5015768627737323E-2</v>
      </c>
      <c r="U75">
        <f t="shared" si="159"/>
        <v>5.9407121202419026E-2</v>
      </c>
      <c r="V75">
        <f t="shared" si="146"/>
        <v>523.30997815976866</v>
      </c>
      <c r="W75">
        <f t="shared" si="160"/>
        <v>261.65498907988433</v>
      </c>
      <c r="X75" s="5">
        <f t="shared" si="147"/>
        <v>594.32274333159251</v>
      </c>
      <c r="Z75">
        <f t="shared" si="148"/>
        <v>151.11084975540447</v>
      </c>
      <c r="AA75">
        <f t="shared" si="149"/>
        <v>343.54670916045643</v>
      </c>
      <c r="AB75">
        <f t="shared" si="150"/>
        <v>381.67015418656291</v>
      </c>
      <c r="AC75">
        <f t="shared" si="151"/>
        <v>725.2168633470194</v>
      </c>
      <c r="AD75">
        <f t="shared" si="152"/>
        <v>408.2592993339216</v>
      </c>
      <c r="AE75">
        <f t="shared" si="153"/>
        <v>204.1296496669608</v>
      </c>
      <c r="AF75" s="5">
        <f t="shared" si="154"/>
        <v>446.903374298892</v>
      </c>
      <c r="AG75">
        <f t="shared" si="155"/>
        <v>1600.7451290927461</v>
      </c>
      <c r="AH75" s="18">
        <v>169.49820019895833</v>
      </c>
      <c r="AI75">
        <f t="shared" si="156"/>
        <v>1770.2433292917044</v>
      </c>
      <c r="AJ75">
        <v>1770.2433292917046</v>
      </c>
      <c r="AK75">
        <f t="shared" si="157"/>
        <v>0</v>
      </c>
    </row>
    <row r="76" spans="1:37" x14ac:dyDescent="0.3">
      <c r="A76" s="24">
        <v>1989</v>
      </c>
      <c r="B76">
        <v>0.63144806250000007</v>
      </c>
      <c r="C76">
        <v>0.5507657534246575</v>
      </c>
      <c r="D76">
        <f t="shared" si="134"/>
        <v>-8.0682309075342573E-2</v>
      </c>
      <c r="E76">
        <v>7075.5204374999994</v>
      </c>
      <c r="F76">
        <v>6195.2632308000002</v>
      </c>
      <c r="G76">
        <f t="shared" si="135"/>
        <v>880.25720669999919</v>
      </c>
      <c r="H76">
        <v>0.32494223313440529</v>
      </c>
      <c r="I76">
        <v>4.3327905171692827E-2</v>
      </c>
      <c r="J76">
        <f t="shared" si="136"/>
        <v>0.28161432796271246</v>
      </c>
      <c r="K76">
        <f t="shared" si="137"/>
        <v>1101.6715797998966</v>
      </c>
      <c r="L76">
        <f t="shared" si="138"/>
        <v>-499.84814279051102</v>
      </c>
      <c r="M76">
        <f t="shared" si="139"/>
        <v>555.83670767237652</v>
      </c>
      <c r="N76">
        <f t="shared" si="158"/>
        <v>55.9885648818655</v>
      </c>
      <c r="O76">
        <f t="shared" si="140"/>
        <v>7.8835910364016382</v>
      </c>
      <c r="P76">
        <f t="shared" si="141"/>
        <v>-6.6668610026659954</v>
      </c>
      <c r="Q76" s="5">
        <f t="shared" si="142"/>
        <v>1102.8883098336321</v>
      </c>
      <c r="R76">
        <f t="shared" si="143"/>
        <v>24.083240160974675</v>
      </c>
      <c r="S76">
        <f t="shared" si="144"/>
        <v>-3.4957954366496547E-3</v>
      </c>
      <c r="T76">
        <f t="shared" si="145"/>
        <v>0.17782482176429437</v>
      </c>
      <c r="U76">
        <f t="shared" si="159"/>
        <v>0.17432902632764471</v>
      </c>
      <c r="V76">
        <f t="shared" si="146"/>
        <v>153.45438176190316</v>
      </c>
      <c r="W76">
        <f t="shared" si="160"/>
        <v>76.727190880951582</v>
      </c>
      <c r="X76" s="5">
        <f t="shared" si="147"/>
        <v>94.143570039260254</v>
      </c>
      <c r="Z76">
        <f t="shared" si="148"/>
        <v>-21.657372931074036</v>
      </c>
      <c r="AA76">
        <f t="shared" si="149"/>
        <v>1744.6748912938449</v>
      </c>
      <c r="AB76">
        <f t="shared" si="150"/>
        <v>38.139700778596776</v>
      </c>
      <c r="AC76">
        <f t="shared" si="151"/>
        <v>1782.8145920724417</v>
      </c>
      <c r="AD76">
        <f t="shared" si="152"/>
        <v>-143.84159794161954</v>
      </c>
      <c r="AE76">
        <f t="shared" si="153"/>
        <v>-71.92079897080977</v>
      </c>
      <c r="AF76" s="5">
        <f t="shared" si="154"/>
        <v>-100.2450329045498</v>
      </c>
      <c r="AG76">
        <f t="shared" si="155"/>
        <v>1096.7868469683426</v>
      </c>
      <c r="AH76" s="18">
        <v>169.49820019895833</v>
      </c>
      <c r="AI76">
        <f t="shared" si="156"/>
        <v>1266.2850471673009</v>
      </c>
      <c r="AJ76">
        <v>1266.2850471673009</v>
      </c>
      <c r="AK76">
        <f t="shared" si="157"/>
        <v>0</v>
      </c>
    </row>
    <row r="77" spans="1:37" x14ac:dyDescent="0.3">
      <c r="A77" s="24">
        <v>1990</v>
      </c>
      <c r="B77">
        <v>0.63144806250000007</v>
      </c>
      <c r="C77">
        <v>0.48060418204182043</v>
      </c>
      <c r="D77">
        <f t="shared" si="134"/>
        <v>-0.15084388045817965</v>
      </c>
      <c r="E77">
        <v>10520.917967213116</v>
      </c>
      <c r="F77">
        <v>6195.2632308000002</v>
      </c>
      <c r="G77">
        <f t="shared" si="135"/>
        <v>4325.6547364131156</v>
      </c>
      <c r="H77">
        <v>0.17821638813677287</v>
      </c>
      <c r="I77">
        <v>4.3327905171692827E-2</v>
      </c>
      <c r="J77">
        <f t="shared" si="136"/>
        <v>0.13488848296508005</v>
      </c>
      <c r="K77">
        <f t="shared" si="137"/>
        <v>527.68198692158569</v>
      </c>
      <c r="L77">
        <f t="shared" si="138"/>
        <v>-934.51754619375106</v>
      </c>
      <c r="M77">
        <f t="shared" si="139"/>
        <v>2731.4263023520102</v>
      </c>
      <c r="N77">
        <f t="shared" si="158"/>
        <v>1796.9087561582592</v>
      </c>
      <c r="O77">
        <f t="shared" si="140"/>
        <v>121.19114807242826</v>
      </c>
      <c r="P77">
        <f t="shared" si="141"/>
        <v>-29.338179667283516</v>
      </c>
      <c r="Q77" s="5">
        <f t="shared" si="142"/>
        <v>619.53495532673048</v>
      </c>
      <c r="R77">
        <f t="shared" si="143"/>
        <v>118.34697981177548</v>
      </c>
      <c r="S77">
        <f t="shared" si="144"/>
        <v>-6.5357493482221763E-3</v>
      </c>
      <c r="T77">
        <f t="shared" si="145"/>
        <v>8.517507122186406E-2</v>
      </c>
      <c r="U77">
        <f t="shared" si="159"/>
        <v>7.8639321873641879E-2</v>
      </c>
      <c r="V77">
        <f t="shared" si="146"/>
        <v>340.1665551310345</v>
      </c>
      <c r="W77">
        <f t="shared" si="160"/>
        <v>170.08327756551725</v>
      </c>
      <c r="X77" s="5">
        <f t="shared" si="147"/>
        <v>259.09207771000922</v>
      </c>
      <c r="Z77">
        <f t="shared" si="148"/>
        <v>-40.490687622765918</v>
      </c>
      <c r="AA77">
        <f t="shared" si="149"/>
        <v>835.66965877195264</v>
      </c>
      <c r="AB77">
        <f t="shared" si="150"/>
        <v>187.4215582247914</v>
      </c>
      <c r="AC77">
        <f t="shared" si="151"/>
        <v>1023.091216996744</v>
      </c>
      <c r="AD77">
        <f t="shared" si="152"/>
        <v>-154.32704923447039</v>
      </c>
      <c r="AE77">
        <f t="shared" si="153"/>
        <v>-77.163524617235197</v>
      </c>
      <c r="AF77" s="5">
        <f t="shared" si="154"/>
        <v>-146.99239190728463</v>
      </c>
      <c r="AG77">
        <f t="shared" si="155"/>
        <v>731.63464112945508</v>
      </c>
      <c r="AH77" s="18">
        <v>169.49820019895833</v>
      </c>
      <c r="AI77">
        <f t="shared" si="156"/>
        <v>901.13284132841341</v>
      </c>
      <c r="AJ77">
        <v>901.13284132841341</v>
      </c>
      <c r="AK77">
        <f t="shared" si="157"/>
        <v>0</v>
      </c>
    </row>
    <row r="78" spans="1:37" x14ac:dyDescent="0.3">
      <c r="A78" s="24">
        <v>1991</v>
      </c>
      <c r="B78">
        <v>0.63144806250000007</v>
      </c>
      <c r="C78">
        <v>0.93377349887766559</v>
      </c>
      <c r="D78">
        <f t="shared" si="134"/>
        <v>0.30232543637766551</v>
      </c>
      <c r="E78">
        <v>26353</v>
      </c>
      <c r="F78">
        <v>6195.2632308000002</v>
      </c>
      <c r="G78">
        <f t="shared" si="135"/>
        <v>20157.736769200001</v>
      </c>
      <c r="H78">
        <v>0.12708230561985354</v>
      </c>
      <c r="I78">
        <v>4.3327905171692827E-2</v>
      </c>
      <c r="J78">
        <f t="shared" si="136"/>
        <v>8.375440044816071E-2</v>
      </c>
      <c r="K78">
        <f t="shared" si="137"/>
        <v>327.64612271125458</v>
      </c>
      <c r="L78">
        <f t="shared" si="138"/>
        <v>1872.985659726116</v>
      </c>
      <c r="M78">
        <f t="shared" si="139"/>
        <v>12728.563827296352</v>
      </c>
      <c r="N78">
        <f t="shared" si="158"/>
        <v>14601.549487022468</v>
      </c>
      <c r="O78">
        <f t="shared" si="140"/>
        <v>611.47201144985775</v>
      </c>
      <c r="P78">
        <f t="shared" si="141"/>
        <v>170.13859317536026</v>
      </c>
      <c r="Q78" s="5">
        <f t="shared" si="142"/>
        <v>1109.2567273364725</v>
      </c>
      <c r="R78">
        <f t="shared" si="143"/>
        <v>551.50200648093585</v>
      </c>
      <c r="S78">
        <f t="shared" si="144"/>
        <v>1.3099127838362144E-2</v>
      </c>
      <c r="T78">
        <f t="shared" si="145"/>
        <v>5.288655388884022E-2</v>
      </c>
      <c r="U78">
        <f t="shared" si="159"/>
        <v>6.5985681727202358E-2</v>
      </c>
      <c r="V78">
        <f t="shared" si="146"/>
        <v>1330.1220027931556</v>
      </c>
      <c r="W78">
        <f t="shared" si="160"/>
        <v>665.06100139657781</v>
      </c>
      <c r="X78" s="5">
        <f t="shared" si="147"/>
        <v>1386.7016010528739</v>
      </c>
      <c r="Z78">
        <f t="shared" si="148"/>
        <v>81.152545052553677</v>
      </c>
      <c r="AA78">
        <f t="shared" si="149"/>
        <v>518.88055751418915</v>
      </c>
      <c r="AB78">
        <f t="shared" si="150"/>
        <v>873.39250721184339</v>
      </c>
      <c r="AC78">
        <f t="shared" si="151"/>
        <v>1392.2730647260325</v>
      </c>
      <c r="AD78">
        <f t="shared" si="152"/>
        <v>420.91956185016755</v>
      </c>
      <c r="AE78">
        <f t="shared" si="153"/>
        <v>210.45978092508378</v>
      </c>
      <c r="AF78" s="5">
        <f t="shared" si="154"/>
        <v>461.75091915299771</v>
      </c>
      <c r="AG78">
        <f t="shared" si="155"/>
        <v>2957.7092475423442</v>
      </c>
      <c r="AH78" s="18">
        <v>169.49820019895833</v>
      </c>
      <c r="AI78">
        <f t="shared" si="156"/>
        <v>3127.2074477413025</v>
      </c>
      <c r="AJ78">
        <v>3127.2074477413025</v>
      </c>
      <c r="AK78">
        <f t="shared" si="157"/>
        <v>0</v>
      </c>
    </row>
    <row r="79" spans="1:37" x14ac:dyDescent="0.3">
      <c r="A79" s="24">
        <v>1992</v>
      </c>
      <c r="B79">
        <v>0.63144806250000007</v>
      </c>
      <c r="C79">
        <v>0.94896423358641657</v>
      </c>
      <c r="D79">
        <f t="shared" si="134"/>
        <v>0.3175161710864165</v>
      </c>
      <c r="E79">
        <v>28965</v>
      </c>
      <c r="F79">
        <v>6195.2632308000002</v>
      </c>
      <c r="G79">
        <f t="shared" si="135"/>
        <v>22769.736769200001</v>
      </c>
      <c r="H79">
        <v>5.1878094480321643E-2</v>
      </c>
      <c r="I79">
        <v>4.3327905171692827E-2</v>
      </c>
      <c r="J79">
        <f t="shared" si="136"/>
        <v>8.5501893086288167E-3</v>
      </c>
      <c r="K79">
        <f t="shared" si="137"/>
        <v>33.448229113088651</v>
      </c>
      <c r="L79">
        <f t="shared" si="138"/>
        <v>1967.0962599160782</v>
      </c>
      <c r="M79">
        <f t="shared" si="139"/>
        <v>14377.906166546352</v>
      </c>
      <c r="N79">
        <f t="shared" si="158"/>
        <v>16345.00242646243</v>
      </c>
      <c r="O79">
        <f t="shared" si="140"/>
        <v>69.876432498125567</v>
      </c>
      <c r="P79">
        <f t="shared" si="141"/>
        <v>20.605271180093393</v>
      </c>
      <c r="Q79" s="5">
        <f t="shared" si="142"/>
        <v>123.92993279130761</v>
      </c>
      <c r="R79">
        <f t="shared" si="143"/>
        <v>622.96455495161786</v>
      </c>
      <c r="S79">
        <f t="shared" si="144"/>
        <v>1.375731055131125E-2</v>
      </c>
      <c r="T79">
        <f t="shared" si="145"/>
        <v>5.3990004729418811E-3</v>
      </c>
      <c r="U79">
        <f t="shared" si="159"/>
        <v>1.915631102425313E-2</v>
      </c>
      <c r="V79">
        <f t="shared" si="146"/>
        <v>436.1841594911678</v>
      </c>
      <c r="W79">
        <f t="shared" si="160"/>
        <v>218.0920797455839</v>
      </c>
      <c r="X79" s="5">
        <f t="shared" si="147"/>
        <v>861.66190587729511</v>
      </c>
      <c r="Z79">
        <f t="shared" si="148"/>
        <v>85.230160213235465</v>
      </c>
      <c r="AA79">
        <f t="shared" si="149"/>
        <v>52.970673440127385</v>
      </c>
      <c r="AB79">
        <f t="shared" si="150"/>
        <v>986.56499552030505</v>
      </c>
      <c r="AC79">
        <f t="shared" si="151"/>
        <v>1039.5356689604325</v>
      </c>
      <c r="AD79">
        <f t="shared" si="152"/>
        <v>330.06938531607312</v>
      </c>
      <c r="AE79">
        <f t="shared" si="153"/>
        <v>165.03469265803656</v>
      </c>
      <c r="AF79" s="5">
        <f t="shared" si="154"/>
        <v>270.87012405136539</v>
      </c>
      <c r="AG79">
        <f t="shared" si="155"/>
        <v>1256.4619627199681</v>
      </c>
      <c r="AH79" s="18">
        <v>169.49820019895833</v>
      </c>
      <c r="AI79">
        <f t="shared" si="156"/>
        <v>1425.9601629189265</v>
      </c>
      <c r="AJ79">
        <v>1425.9601629189265</v>
      </c>
      <c r="AK79">
        <f t="shared" si="157"/>
        <v>0</v>
      </c>
    </row>
    <row r="80" spans="1:37" x14ac:dyDescent="0.3">
      <c r="A80" s="24">
        <v>1993</v>
      </c>
      <c r="B80">
        <v>0.63144806250000007</v>
      </c>
      <c r="C80">
        <v>0.95476667989956743</v>
      </c>
      <c r="D80">
        <f t="shared" si="134"/>
        <v>0.32331861739956735</v>
      </c>
      <c r="E80">
        <v>29630</v>
      </c>
      <c r="F80">
        <v>6195.2632308000002</v>
      </c>
      <c r="G80">
        <f t="shared" si="135"/>
        <v>23434.736769200001</v>
      </c>
      <c r="H80">
        <v>9.4290752615592305E-2</v>
      </c>
      <c r="I80">
        <v>4.3327905171692827E-2</v>
      </c>
      <c r="J80">
        <f t="shared" si="136"/>
        <v>5.0962847443899478E-2</v>
      </c>
      <c r="K80">
        <f t="shared" si="137"/>
        <v>199.36599483693789</v>
      </c>
      <c r="L80">
        <f t="shared" si="138"/>
        <v>2003.0439422086329</v>
      </c>
      <c r="M80">
        <f t="shared" si="139"/>
        <v>14797.819128108851</v>
      </c>
      <c r="N80">
        <f t="shared" si="158"/>
        <v>16800.863070317486</v>
      </c>
      <c r="O80">
        <f t="shared" si="140"/>
        <v>428.10991078921734</v>
      </c>
      <c r="P80">
        <f t="shared" si="141"/>
        <v>128.71324018350018</v>
      </c>
      <c r="Q80" s="5">
        <f t="shared" si="142"/>
        <v>756.18914580965543</v>
      </c>
      <c r="R80">
        <f t="shared" si="143"/>
        <v>641.15850393056257</v>
      </c>
      <c r="S80">
        <f t="shared" si="144"/>
        <v>1.4008718394931289E-2</v>
      </c>
      <c r="T80">
        <f t="shared" si="145"/>
        <v>3.2180391277933408E-2</v>
      </c>
      <c r="U80">
        <f t="shared" si="159"/>
        <v>4.61891096728647E-2</v>
      </c>
      <c r="V80">
        <f t="shared" si="146"/>
        <v>1082.4296267872937</v>
      </c>
      <c r="W80">
        <f t="shared" si="160"/>
        <v>541.21481339364686</v>
      </c>
      <c r="X80" s="5">
        <f t="shared" si="147"/>
        <v>1311.0865575077096</v>
      </c>
      <c r="Z80">
        <f t="shared" si="148"/>
        <v>86.787697982749407</v>
      </c>
      <c r="AA80">
        <f t="shared" si="149"/>
        <v>315.72825490606022</v>
      </c>
      <c r="AB80">
        <f t="shared" si="150"/>
        <v>1015.3780524594807</v>
      </c>
      <c r="AC80">
        <f t="shared" si="151"/>
        <v>1331.1063073655409</v>
      </c>
      <c r="AD80">
        <f t="shared" si="152"/>
        <v>430.37145090927021</v>
      </c>
      <c r="AE80">
        <f t="shared" si="153"/>
        <v>215.1857254546351</v>
      </c>
      <c r="AF80" s="5">
        <f t="shared" si="154"/>
        <v>430.6866636208847</v>
      </c>
      <c r="AG80">
        <f t="shared" si="155"/>
        <v>2497.9623669382499</v>
      </c>
      <c r="AH80" s="18">
        <v>169.49820019895833</v>
      </c>
      <c r="AI80">
        <f t="shared" si="156"/>
        <v>2667.4605671372083</v>
      </c>
      <c r="AJ80">
        <v>2667.4605671372078</v>
      </c>
      <c r="AK80">
        <f t="shared" si="157"/>
        <v>0</v>
      </c>
    </row>
    <row r="81" spans="1:37" x14ac:dyDescent="0.3">
      <c r="A81" s="24">
        <v>1994</v>
      </c>
      <c r="B81">
        <v>0.63144806250000007</v>
      </c>
      <c r="C81">
        <v>0.93322645547945193</v>
      </c>
      <c r="D81">
        <f t="shared" si="134"/>
        <v>0.30177839297945186</v>
      </c>
      <c r="E81">
        <v>32217</v>
      </c>
      <c r="F81">
        <v>6195.2632308000002</v>
      </c>
      <c r="G81">
        <f t="shared" si="135"/>
        <v>26021.736769200001</v>
      </c>
      <c r="H81">
        <v>0.18018285377285284</v>
      </c>
      <c r="I81">
        <v>4.3327905171692827E-2</v>
      </c>
      <c r="J81">
        <f t="shared" si="136"/>
        <v>0.13685494860116001</v>
      </c>
      <c r="K81">
        <f t="shared" si="137"/>
        <v>535.37477485462466</v>
      </c>
      <c r="L81">
        <f t="shared" si="138"/>
        <v>1869.596581875511</v>
      </c>
      <c r="M81">
        <f t="shared" si="139"/>
        <v>16431.375265796352</v>
      </c>
      <c r="N81">
        <f t="shared" si="158"/>
        <v>18300.971847671863</v>
      </c>
      <c r="O81">
        <f t="shared" si="140"/>
        <v>1252.2892807822045</v>
      </c>
      <c r="P81">
        <f t="shared" si="141"/>
        <v>358.23141787632244</v>
      </c>
      <c r="Q81" s="5">
        <f t="shared" si="142"/>
        <v>2145.8954735131515</v>
      </c>
      <c r="R81">
        <f t="shared" si="143"/>
        <v>711.93706935692342</v>
      </c>
      <c r="S81">
        <f t="shared" si="144"/>
        <v>1.3075425593879543E-2</v>
      </c>
      <c r="T81">
        <f t="shared" si="145"/>
        <v>8.641679213773959E-2</v>
      </c>
      <c r="U81">
        <f t="shared" si="159"/>
        <v>9.9492217731619134E-2</v>
      </c>
      <c r="V81">
        <f t="shared" si="146"/>
        <v>2588.9603003961261</v>
      </c>
      <c r="W81">
        <f t="shared" si="160"/>
        <v>1294.480150198063</v>
      </c>
      <c r="X81" s="5">
        <f t="shared" si="147"/>
        <v>2364.648637431309</v>
      </c>
      <c r="Z81">
        <f t="shared" si="148"/>
        <v>81.005703408823194</v>
      </c>
      <c r="AA81">
        <f t="shared" si="149"/>
        <v>847.85243102179061</v>
      </c>
      <c r="AB81">
        <f t="shared" si="150"/>
        <v>1127.46734313865</v>
      </c>
      <c r="AC81">
        <f t="shared" si="151"/>
        <v>1975.3197741604406</v>
      </c>
      <c r="AD81">
        <f t="shared" si="152"/>
        <v>596.10882706667155</v>
      </c>
      <c r="AE81">
        <f t="shared" si="153"/>
        <v>298.05441353333578</v>
      </c>
      <c r="AF81" s="5">
        <f t="shared" si="154"/>
        <v>737.29153481848141</v>
      </c>
      <c r="AG81">
        <f t="shared" si="155"/>
        <v>5247.8356457629416</v>
      </c>
      <c r="AH81" s="18">
        <v>169.49820019895833</v>
      </c>
      <c r="AI81">
        <f t="shared" si="156"/>
        <v>5417.3338459618999</v>
      </c>
      <c r="AJ81">
        <v>5417.3338459618999</v>
      </c>
      <c r="AK81">
        <f t="shared" si="157"/>
        <v>0</v>
      </c>
    </row>
    <row r="82" spans="1:37" x14ac:dyDescent="0.3">
      <c r="A82" s="24">
        <v>1995</v>
      </c>
      <c r="B82">
        <v>0.63144806250000007</v>
      </c>
      <c r="C82">
        <v>0.97803922457993586</v>
      </c>
      <c r="D82">
        <f t="shared" si="134"/>
        <v>0.34659116207993579</v>
      </c>
      <c r="E82">
        <v>31597</v>
      </c>
      <c r="F82">
        <v>6195.2632308000002</v>
      </c>
      <c r="G82">
        <f t="shared" si="135"/>
        <v>25401.736769200001</v>
      </c>
      <c r="H82">
        <v>0.18977146564547268</v>
      </c>
      <c r="I82">
        <v>4.3327905171692827E-2</v>
      </c>
      <c r="J82">
        <f t="shared" si="136"/>
        <v>0.14644356047377985</v>
      </c>
      <c r="K82">
        <f t="shared" si="137"/>
        <v>572.88529950092675</v>
      </c>
      <c r="L82">
        <f t="shared" si="138"/>
        <v>2147.2234825540695</v>
      </c>
      <c r="M82">
        <f t="shared" si="139"/>
        <v>16039.877467046352</v>
      </c>
      <c r="N82">
        <f t="shared" si="158"/>
        <v>18187.100949600423</v>
      </c>
      <c r="O82">
        <f t="shared" si="140"/>
        <v>1331.6919088777743</v>
      </c>
      <c r="P82">
        <f t="shared" si="141"/>
        <v>429.76388804945077</v>
      </c>
      <c r="Q82" s="5">
        <f t="shared" si="142"/>
        <v>2334.341096428152</v>
      </c>
      <c r="R82">
        <f t="shared" si="143"/>
        <v>694.97428985775684</v>
      </c>
      <c r="S82">
        <f t="shared" si="144"/>
        <v>1.5017069003946277E-2</v>
      </c>
      <c r="T82">
        <f t="shared" si="145"/>
        <v>9.2471502526769875E-2</v>
      </c>
      <c r="U82">
        <f t="shared" si="159"/>
        <v>0.10748857153071616</v>
      </c>
      <c r="V82">
        <f t="shared" si="146"/>
        <v>2730.3963997205769</v>
      </c>
      <c r="W82">
        <f t="shared" si="160"/>
        <v>1365.1981998602885</v>
      </c>
      <c r="X82" s="5">
        <f t="shared" si="147"/>
        <v>2489.9363777674962</v>
      </c>
      <c r="Z82">
        <f t="shared" si="148"/>
        <v>93.034695434534754</v>
      </c>
      <c r="AA82">
        <f t="shared" si="149"/>
        <v>907.25640559064459</v>
      </c>
      <c r="AB82">
        <f t="shared" si="150"/>
        <v>1100.6040419322005</v>
      </c>
      <c r="AC82">
        <f t="shared" si="151"/>
        <v>2007.8604475228451</v>
      </c>
      <c r="AD82">
        <f t="shared" si="152"/>
        <v>695.90668580128283</v>
      </c>
      <c r="AE82">
        <f t="shared" si="153"/>
        <v>347.95334290064142</v>
      </c>
      <c r="AF82" s="5">
        <f t="shared" si="154"/>
        <v>870.75192638462693</v>
      </c>
      <c r="AG82">
        <f t="shared" si="155"/>
        <v>5695.0294005802753</v>
      </c>
      <c r="AH82" s="18">
        <v>169.49820019895833</v>
      </c>
      <c r="AI82">
        <f t="shared" si="156"/>
        <v>5864.5276007792336</v>
      </c>
      <c r="AJ82">
        <v>5864.5276007792327</v>
      </c>
      <c r="AK82">
        <f t="shared" si="157"/>
        <v>0</v>
      </c>
    </row>
    <row r="83" spans="1:37" x14ac:dyDescent="0.3">
      <c r="A83" s="24">
        <v>1996</v>
      </c>
      <c r="B83">
        <v>0.63144806250000007</v>
      </c>
      <c r="C83">
        <v>0.90607449891945324</v>
      </c>
      <c r="D83">
        <f t="shared" si="134"/>
        <v>0.27462643641945317</v>
      </c>
      <c r="E83">
        <v>34991</v>
      </c>
      <c r="F83">
        <v>6195.2632308000002</v>
      </c>
      <c r="G83">
        <f t="shared" si="135"/>
        <v>28795.736769200001</v>
      </c>
      <c r="H83">
        <v>0.22064350833071358</v>
      </c>
      <c r="I83">
        <v>4.3327905171692827E-2</v>
      </c>
      <c r="J83">
        <f t="shared" si="136"/>
        <v>0.17731560315902076</v>
      </c>
      <c r="K83">
        <f t="shared" si="137"/>
        <v>693.65632803042126</v>
      </c>
      <c r="L83">
        <f t="shared" si="138"/>
        <v>1701.3830637550723</v>
      </c>
      <c r="M83">
        <f t="shared" si="139"/>
        <v>18183.01219117135</v>
      </c>
      <c r="N83">
        <f t="shared" si="158"/>
        <v>19884.395254926421</v>
      </c>
      <c r="O83">
        <f t="shared" si="140"/>
        <v>1762.9067690398244</v>
      </c>
      <c r="P83">
        <f t="shared" si="141"/>
        <v>467.40810115841521</v>
      </c>
      <c r="Q83" s="5">
        <f t="shared" si="142"/>
        <v>2923.9711982286608</v>
      </c>
      <c r="R83">
        <f t="shared" si="143"/>
        <v>787.83182795480684</v>
      </c>
      <c r="S83">
        <f t="shared" si="144"/>
        <v>1.1898988194821996E-2</v>
      </c>
      <c r="T83">
        <f t="shared" si="145"/>
        <v>0.11196559406578255</v>
      </c>
      <c r="U83">
        <f t="shared" si="159"/>
        <v>0.12386458226060454</v>
      </c>
      <c r="V83">
        <f t="shared" si="146"/>
        <v>3566.7719058032881</v>
      </c>
      <c r="W83">
        <f t="shared" si="160"/>
        <v>1783.385952901644</v>
      </c>
      <c r="X83" s="5">
        <f t="shared" si="147"/>
        <v>3038.6258820148664</v>
      </c>
      <c r="Z83">
        <f t="shared" si="148"/>
        <v>73.717364047103985</v>
      </c>
      <c r="AA83">
        <f t="shared" si="149"/>
        <v>1098.5168364982057</v>
      </c>
      <c r="AB83">
        <f t="shared" si="150"/>
        <v>1247.6589520849259</v>
      </c>
      <c r="AC83">
        <f t="shared" si="151"/>
        <v>2346.1757885831316</v>
      </c>
      <c r="AD83">
        <f t="shared" si="152"/>
        <v>644.3218960321858</v>
      </c>
      <c r="AE83">
        <f t="shared" si="153"/>
        <v>322.1609480160929</v>
      </c>
      <c r="AF83" s="5">
        <f t="shared" si="154"/>
        <v>863.28641322161207</v>
      </c>
      <c r="AG83">
        <f t="shared" si="155"/>
        <v>6825.8834934651395</v>
      </c>
      <c r="AH83" s="18">
        <v>169.49820019895833</v>
      </c>
      <c r="AI83">
        <f t="shared" si="156"/>
        <v>6995.3816936640978</v>
      </c>
      <c r="AJ83">
        <v>6995.3816936640978</v>
      </c>
      <c r="AK83">
        <f t="shared" si="157"/>
        <v>0</v>
      </c>
    </row>
    <row r="84" spans="1:37" x14ac:dyDescent="0.3">
      <c r="A84" s="26">
        <v>1997</v>
      </c>
      <c r="B84">
        <v>0.63144806250000007</v>
      </c>
      <c r="C84">
        <v>0.90616181198007406</v>
      </c>
      <c r="D84">
        <f t="shared" si="134"/>
        <v>0.27471374948007399</v>
      </c>
      <c r="E84">
        <v>36927</v>
      </c>
      <c r="F84">
        <v>6195.2632308000002</v>
      </c>
      <c r="G84">
        <f t="shared" si="135"/>
        <v>30731.736769200001</v>
      </c>
      <c r="H84">
        <v>0.21093357164134643</v>
      </c>
      <c r="I84">
        <v>4.3327905171692827E-2</v>
      </c>
      <c r="J84">
        <f t="shared" si="136"/>
        <v>0.16760566646965361</v>
      </c>
      <c r="K84">
        <f t="shared" si="137"/>
        <v>655.67118228262234</v>
      </c>
      <c r="L84">
        <f t="shared" si="138"/>
        <v>1701.9239911491049</v>
      </c>
      <c r="M84">
        <f t="shared" si="139"/>
        <v>19405.495640171353</v>
      </c>
      <c r="N84">
        <f t="shared" si="158"/>
        <v>21107.419631320459</v>
      </c>
      <c r="O84">
        <f t="shared" si="140"/>
        <v>1768.861567381058</v>
      </c>
      <c r="P84">
        <f t="shared" si="141"/>
        <v>471.66640445136898</v>
      </c>
      <c r="Q84" s="5">
        <f t="shared" si="142"/>
        <v>2896.1991541150492</v>
      </c>
      <c r="R84">
        <f t="shared" si="143"/>
        <v>840.79947490704296</v>
      </c>
      <c r="S84">
        <f t="shared" si="144"/>
        <v>1.1902771286832826E-2</v>
      </c>
      <c r="T84">
        <f t="shared" si="145"/>
        <v>0.10583427335628399</v>
      </c>
      <c r="U84">
        <f t="shared" si="159"/>
        <v>0.11773704464311682</v>
      </c>
      <c r="V84">
        <f t="shared" si="146"/>
        <v>3618.2638639558154</v>
      </c>
      <c r="W84">
        <f t="shared" si="160"/>
        <v>1809.1319319779077</v>
      </c>
      <c r="X84" s="5">
        <f t="shared" si="147"/>
        <v>3121.5978113363199</v>
      </c>
      <c r="Z84">
        <f t="shared" si="148"/>
        <v>73.740801297937409</v>
      </c>
      <c r="AA84">
        <f t="shared" si="149"/>
        <v>1038.3612227531735</v>
      </c>
      <c r="AB84">
        <f t="shared" si="150"/>
        <v>1331.5417764973233</v>
      </c>
      <c r="AC84">
        <f t="shared" si="151"/>
        <v>2369.9029992504966</v>
      </c>
      <c r="AD84">
        <f t="shared" si="152"/>
        <v>651.0449388281769</v>
      </c>
      <c r="AE84">
        <f t="shared" si="153"/>
        <v>325.52246941408845</v>
      </c>
      <c r="AF84" s="5">
        <f t="shared" si="154"/>
        <v>870.9296751633949</v>
      </c>
      <c r="AG84">
        <f t="shared" si="155"/>
        <v>6888.7266406147637</v>
      </c>
      <c r="AH84" s="18">
        <v>169.49820019895833</v>
      </c>
      <c r="AI84">
        <f t="shared" si="156"/>
        <v>7058.224840813722</v>
      </c>
      <c r="AJ84">
        <v>7058.224840813722</v>
      </c>
      <c r="AK84">
        <f t="shared" si="157"/>
        <v>0</v>
      </c>
    </row>
    <row r="85" spans="1:37" x14ac:dyDescent="0.3">
      <c r="A85" s="26">
        <v>1998</v>
      </c>
      <c r="B85">
        <v>0.63144806250000007</v>
      </c>
      <c r="C85">
        <v>0.99202915139336756</v>
      </c>
      <c r="D85">
        <f t="shared" si="134"/>
        <v>0.36058108889336749</v>
      </c>
      <c r="E85">
        <v>36639</v>
      </c>
      <c r="F85">
        <v>6195.2632308000002</v>
      </c>
      <c r="G85">
        <f t="shared" si="135"/>
        <v>30443.736769200001</v>
      </c>
      <c r="H85">
        <v>0.23900704167690165</v>
      </c>
      <c r="I85">
        <v>4.3327905171692827E-2</v>
      </c>
      <c r="J85">
        <f t="shared" si="136"/>
        <v>0.19567913650520882</v>
      </c>
      <c r="K85">
        <f t="shared" si="137"/>
        <v>765.49423108939402</v>
      </c>
      <c r="L85">
        <f t="shared" si="138"/>
        <v>2233.8947617429058</v>
      </c>
      <c r="M85">
        <f t="shared" si="139"/>
        <v>19223.638598171354</v>
      </c>
      <c r="N85">
        <f t="shared" si="158"/>
        <v>21457.533359914261</v>
      </c>
      <c r="O85">
        <f t="shared" si="140"/>
        <v>2099.3957996998674</v>
      </c>
      <c r="P85">
        <f t="shared" si="141"/>
        <v>716.01838314246902</v>
      </c>
      <c r="Q85" s="5">
        <f t="shared" si="142"/>
        <v>3580.9084139317301</v>
      </c>
      <c r="R85">
        <f t="shared" si="143"/>
        <v>832.91999023646247</v>
      </c>
      <c r="S85">
        <f t="shared" si="144"/>
        <v>1.5623223226277568E-2</v>
      </c>
      <c r="T85">
        <f t="shared" si="145"/>
        <v>0.12356121161788715</v>
      </c>
      <c r="U85">
        <f t="shared" si="159"/>
        <v>0.13918443484416471</v>
      </c>
      <c r="V85">
        <f t="shared" si="146"/>
        <v>4237.294296765619</v>
      </c>
      <c r="W85">
        <f t="shared" si="160"/>
        <v>2118.6471483828095</v>
      </c>
      <c r="X85" s="5">
        <f t="shared" si="147"/>
        <v>3667.5855217617409</v>
      </c>
      <c r="Z85">
        <f t="shared" si="148"/>
        <v>96.789980400337967</v>
      </c>
      <c r="AA85">
        <f t="shared" si="149"/>
        <v>1212.2837594254142</v>
      </c>
      <c r="AB85">
        <f t="shared" si="150"/>
        <v>1319.0633398078758</v>
      </c>
      <c r="AC85">
        <f t="shared" si="151"/>
        <v>2531.34709923329</v>
      </c>
      <c r="AD85">
        <f t="shared" si="152"/>
        <v>912.75589340860688</v>
      </c>
      <c r="AE85">
        <f t="shared" si="153"/>
        <v>456.37794670430344</v>
      </c>
      <c r="AF85" s="5">
        <f t="shared" si="154"/>
        <v>1269.1863102471104</v>
      </c>
      <c r="AG85">
        <f t="shared" si="155"/>
        <v>8517.6802459405808</v>
      </c>
      <c r="AH85" s="18">
        <v>169.49820019895833</v>
      </c>
      <c r="AI85">
        <f t="shared" si="156"/>
        <v>8687.17844613954</v>
      </c>
      <c r="AJ85">
        <v>8687.17844613954</v>
      </c>
      <c r="AK85">
        <f t="shared" si="157"/>
        <v>0</v>
      </c>
    </row>
    <row r="86" spans="1:37" x14ac:dyDescent="0.3">
      <c r="A86" s="26">
        <v>1999</v>
      </c>
      <c r="B86">
        <v>0.63144806250000007</v>
      </c>
      <c r="C86">
        <v>1.036364326245695</v>
      </c>
      <c r="D86">
        <f t="shared" si="134"/>
        <v>0.40491626374569489</v>
      </c>
      <c r="E86">
        <v>41351</v>
      </c>
      <c r="F86">
        <v>6195.2632308000002</v>
      </c>
      <c r="G86">
        <f t="shared" si="135"/>
        <v>35155.736769199997</v>
      </c>
      <c r="H86">
        <v>0.21487557737418683</v>
      </c>
      <c r="I86">
        <v>4.3327905171692827E-2</v>
      </c>
      <c r="J86">
        <f t="shared" si="136"/>
        <v>0.17154767220249401</v>
      </c>
      <c r="K86">
        <f t="shared" si="137"/>
        <v>671.09225732058553</v>
      </c>
      <c r="L86">
        <f t="shared" si="138"/>
        <v>2508.5628403366186</v>
      </c>
      <c r="M86">
        <f t="shared" si="139"/>
        <v>22199.021868671349</v>
      </c>
      <c r="N86">
        <f t="shared" si="158"/>
        <v>24707.584709007966</v>
      </c>
      <c r="O86">
        <f t="shared" si="140"/>
        <v>2119.2643212881258</v>
      </c>
      <c r="P86">
        <f t="shared" si="141"/>
        <v>814.00111442021455</v>
      </c>
      <c r="Q86" s="5">
        <f t="shared" si="142"/>
        <v>3604.3576930289255</v>
      </c>
      <c r="R86">
        <f t="shared" si="143"/>
        <v>961.83711443012749</v>
      </c>
      <c r="S86">
        <f t="shared" si="144"/>
        <v>1.7544173478049631E-2</v>
      </c>
      <c r="T86">
        <f t="shared" si="145"/>
        <v>0.10832344523864997</v>
      </c>
      <c r="U86">
        <f t="shared" si="159"/>
        <v>0.1258676187166996</v>
      </c>
      <c r="V86">
        <f t="shared" si="146"/>
        <v>4424.9688713703217</v>
      </c>
      <c r="W86">
        <f t="shared" si="160"/>
        <v>2212.4844356851609</v>
      </c>
      <c r="X86" s="5">
        <f t="shared" si="147"/>
        <v>3988.3226645355026</v>
      </c>
      <c r="Z86">
        <f t="shared" si="148"/>
        <v>108.69077286333743</v>
      </c>
      <c r="AA86">
        <f t="shared" si="149"/>
        <v>1062.7829859254423</v>
      </c>
      <c r="AB86">
        <f t="shared" si="150"/>
        <v>1523.2244289768921</v>
      </c>
      <c r="AC86">
        <f t="shared" si="151"/>
        <v>2586.0074149023344</v>
      </c>
      <c r="AD86">
        <f t="shared" si="152"/>
        <v>1047.1164604609162</v>
      </c>
      <c r="AE86">
        <f t="shared" si="153"/>
        <v>523.55823023045809</v>
      </c>
      <c r="AF86" s="5">
        <f t="shared" si="154"/>
        <v>1446.2501175140101</v>
      </c>
      <c r="AG86">
        <f t="shared" si="155"/>
        <v>9038.9304750784377</v>
      </c>
      <c r="AH86" s="18">
        <v>169.49820019895833</v>
      </c>
      <c r="AI86">
        <f t="shared" si="156"/>
        <v>9208.4286752773951</v>
      </c>
      <c r="AJ86">
        <v>9208.4286752773987</v>
      </c>
      <c r="AK86">
        <f t="shared" si="157"/>
        <v>0</v>
      </c>
    </row>
    <row r="87" spans="1:37" x14ac:dyDescent="0.3">
      <c r="A87" s="26">
        <v>2000</v>
      </c>
      <c r="B87">
        <v>0.63144806250000007</v>
      </c>
      <c r="C87">
        <v>0.87328556465876428</v>
      </c>
      <c r="D87">
        <f t="shared" si="134"/>
        <v>0.24183750215876421</v>
      </c>
      <c r="E87">
        <v>41475</v>
      </c>
      <c r="F87">
        <v>6195.2632308000002</v>
      </c>
      <c r="G87">
        <f t="shared" si="135"/>
        <v>35279.736769199997</v>
      </c>
      <c r="H87">
        <v>0.18725325411177127</v>
      </c>
      <c r="I87">
        <v>4.3327905171692827E-2</v>
      </c>
      <c r="J87">
        <f t="shared" si="136"/>
        <v>0.14392534894007844</v>
      </c>
      <c r="K87">
        <f t="shared" si="137"/>
        <v>563.03408880908125</v>
      </c>
      <c r="L87">
        <f t="shared" si="138"/>
        <v>1498.2469849527076</v>
      </c>
      <c r="M87">
        <f t="shared" si="139"/>
        <v>22277.32142842135</v>
      </c>
      <c r="N87">
        <f t="shared" si="158"/>
        <v>23775.568413374058</v>
      </c>
      <c r="O87">
        <f t="shared" si="140"/>
        <v>1710.9534900717842</v>
      </c>
      <c r="P87">
        <f t="shared" si="141"/>
        <v>409.32193731583874</v>
      </c>
      <c r="Q87" s="5">
        <f t="shared" si="142"/>
        <v>2683.3095161967044</v>
      </c>
      <c r="R87">
        <f t="shared" si="143"/>
        <v>965.22967032996087</v>
      </c>
      <c r="S87">
        <f t="shared" si="144"/>
        <v>1.0478312360493994E-2</v>
      </c>
      <c r="T87">
        <f t="shared" si="145"/>
        <v>9.0881382732848973E-2</v>
      </c>
      <c r="U87">
        <f t="shared" si="159"/>
        <v>0.10135969509334297</v>
      </c>
      <c r="V87">
        <f t="shared" si="146"/>
        <v>3575.9433618995126</v>
      </c>
      <c r="W87">
        <f t="shared" si="160"/>
        <v>1787.9716809497563</v>
      </c>
      <c r="X87" s="5">
        <f t="shared" si="147"/>
        <v>3162.5232885955556</v>
      </c>
      <c r="Z87">
        <f t="shared" si="148"/>
        <v>64.915903287805605</v>
      </c>
      <c r="AA87">
        <f t="shared" si="149"/>
        <v>891.65542226852779</v>
      </c>
      <c r="AB87">
        <f t="shared" si="150"/>
        <v>1528.5970892181822</v>
      </c>
      <c r="AC87">
        <f t="shared" si="151"/>
        <v>2420.2525114867099</v>
      </c>
      <c r="AD87">
        <f t="shared" si="152"/>
        <v>585.30782197142173</v>
      </c>
      <c r="AE87">
        <f t="shared" si="153"/>
        <v>292.65391098571087</v>
      </c>
      <c r="AF87" s="5">
        <f t="shared" si="154"/>
        <v>766.89175158935518</v>
      </c>
      <c r="AG87">
        <f t="shared" si="155"/>
        <v>6612.7245563816159</v>
      </c>
      <c r="AH87" s="18">
        <v>169.49820019895833</v>
      </c>
      <c r="AI87">
        <f t="shared" si="156"/>
        <v>6782.2227565805742</v>
      </c>
      <c r="AJ87">
        <v>6782.2227565805733</v>
      </c>
      <c r="AK87">
        <f t="shared" si="157"/>
        <v>0</v>
      </c>
    </row>
    <row r="88" spans="1:37" x14ac:dyDescent="0.3">
      <c r="A88" s="26">
        <v>2001</v>
      </c>
      <c r="B88">
        <v>0.63144806250000007</v>
      </c>
      <c r="C88">
        <v>0.83570412187433141</v>
      </c>
      <c r="D88">
        <f t="shared" si="134"/>
        <v>0.20425605937433133</v>
      </c>
      <c r="E88">
        <v>41711</v>
      </c>
      <c r="F88">
        <v>6195.2632308000002</v>
      </c>
      <c r="G88">
        <f t="shared" si="135"/>
        <v>35515.736769199997</v>
      </c>
      <c r="H88">
        <v>0.25097461101388124</v>
      </c>
      <c r="I88">
        <v>4.3327905171692827E-2</v>
      </c>
      <c r="J88">
        <f t="shared" si="136"/>
        <v>0.20764670584218842</v>
      </c>
      <c r="K88">
        <f t="shared" si="137"/>
        <v>812.3112063236257</v>
      </c>
      <c r="L88">
        <f t="shared" si="138"/>
        <v>1265.4200543098966</v>
      </c>
      <c r="M88">
        <f t="shared" si="139"/>
        <v>22426.343171171349</v>
      </c>
      <c r="N88">
        <f t="shared" si="158"/>
        <v>23691.763225481245</v>
      </c>
      <c r="O88">
        <f t="shared" si="140"/>
        <v>2459.7582946821408</v>
      </c>
      <c r="P88">
        <f t="shared" si="141"/>
        <v>502.11080659318958</v>
      </c>
      <c r="Q88" s="5">
        <f t="shared" si="142"/>
        <v>3774.180307598956</v>
      </c>
      <c r="R88">
        <f t="shared" si="143"/>
        <v>971.68647026835322</v>
      </c>
      <c r="S88">
        <f t="shared" si="144"/>
        <v>8.8499871713146883E-3</v>
      </c>
      <c r="T88">
        <f t="shared" si="145"/>
        <v>0.13111811008855731</v>
      </c>
      <c r="U88">
        <f t="shared" si="159"/>
        <v>0.139968097259872</v>
      </c>
      <c r="V88">
        <f t="shared" si="146"/>
        <v>4971.0700983673969</v>
      </c>
      <c r="W88">
        <f t="shared" si="160"/>
        <v>2485.5350491836984</v>
      </c>
      <c r="X88" s="5">
        <f t="shared" si="147"/>
        <v>3959.3323260452412</v>
      </c>
      <c r="Z88">
        <f t="shared" si="148"/>
        <v>54.828000115497588</v>
      </c>
      <c r="AA88">
        <f t="shared" si="149"/>
        <v>1286.4260017008535</v>
      </c>
      <c r="AB88">
        <f t="shared" si="150"/>
        <v>1538.8224748387017</v>
      </c>
      <c r="AC88">
        <f t="shared" si="151"/>
        <v>2825.2484765395552</v>
      </c>
      <c r="AD88">
        <f t="shared" si="152"/>
        <v>577.0741205713025</v>
      </c>
      <c r="AE88">
        <f t="shared" si="153"/>
        <v>288.53706028565125</v>
      </c>
      <c r="AF88" s="5">
        <f t="shared" si="154"/>
        <v>845.4758669943385</v>
      </c>
      <c r="AG88">
        <f t="shared" si="155"/>
        <v>8578.9885006385357</v>
      </c>
      <c r="AH88" s="18">
        <v>169.49820019895833</v>
      </c>
      <c r="AI88">
        <f t="shared" si="156"/>
        <v>8748.4867008374931</v>
      </c>
      <c r="AJ88">
        <v>8748.4867008374949</v>
      </c>
      <c r="AK88">
        <f t="shared" si="157"/>
        <v>0</v>
      </c>
    </row>
    <row r="89" spans="1:37" x14ac:dyDescent="0.3">
      <c r="A89" s="26">
        <v>2002</v>
      </c>
      <c r="B89">
        <v>0.63144806250000007</v>
      </c>
      <c r="C89">
        <v>0.95105104113073813</v>
      </c>
      <c r="D89">
        <f t="shared" si="134"/>
        <v>0.31960297863073805</v>
      </c>
      <c r="E89">
        <v>47667</v>
      </c>
      <c r="F89">
        <v>6195.2632308000002</v>
      </c>
      <c r="G89">
        <f t="shared" si="135"/>
        <v>41471.736769199997</v>
      </c>
      <c r="H89">
        <v>0.18723156481423206</v>
      </c>
      <c r="I89">
        <v>4.3327905171692827E-2</v>
      </c>
      <c r="J89">
        <f t="shared" si="136"/>
        <v>0.14390365964253923</v>
      </c>
      <c r="K89">
        <f t="shared" si="137"/>
        <v>562.94924055985462</v>
      </c>
      <c r="L89">
        <f t="shared" si="138"/>
        <v>1980.0245819651698</v>
      </c>
      <c r="M89">
        <f t="shared" si="139"/>
        <v>26187.247831421351</v>
      </c>
      <c r="N89">
        <f t="shared" si="158"/>
        <v>28167.272413386519</v>
      </c>
      <c r="O89">
        <f t="shared" si="140"/>
        <v>2026.6867912173291</v>
      </c>
      <c r="P89">
        <f t="shared" si="141"/>
        <v>635.78990136632342</v>
      </c>
      <c r="Q89" s="5">
        <f t="shared" si="142"/>
        <v>3225.4259331435069</v>
      </c>
      <c r="R89">
        <f t="shared" si="143"/>
        <v>1134.638590747443</v>
      </c>
      <c r="S89">
        <f t="shared" si="144"/>
        <v>1.3847727550703187E-2</v>
      </c>
      <c r="T89">
        <f t="shared" si="145"/>
        <v>9.086768706794085E-2</v>
      </c>
      <c r="U89">
        <f t="shared" si="159"/>
        <v>0.10471541461864403</v>
      </c>
      <c r="V89">
        <f t="shared" si="146"/>
        <v>4342.7301107420426</v>
      </c>
      <c r="W89">
        <f t="shared" si="160"/>
        <v>2171.3650553710213</v>
      </c>
      <c r="X89" s="5">
        <f t="shared" si="147"/>
        <v>3941.7935474847882</v>
      </c>
      <c r="Z89">
        <f t="shared" si="148"/>
        <v>85.790317325007607</v>
      </c>
      <c r="AA89">
        <f t="shared" si="149"/>
        <v>891.52105136098123</v>
      </c>
      <c r="AB89">
        <f t="shared" si="150"/>
        <v>1796.8834780413042</v>
      </c>
      <c r="AC89">
        <f t="shared" si="151"/>
        <v>2688.4045294022853</v>
      </c>
      <c r="AD89">
        <f t="shared" si="152"/>
        <v>859.22209536133801</v>
      </c>
      <c r="AE89">
        <f t="shared" si="153"/>
        <v>429.611047680669</v>
      </c>
      <c r="AF89" s="5">
        <f t="shared" si="154"/>
        <v>1151.191266372</v>
      </c>
      <c r="AG89">
        <f t="shared" si="155"/>
        <v>8318.4107470002964</v>
      </c>
      <c r="AH89" s="18">
        <v>169.49820019895833</v>
      </c>
      <c r="AI89">
        <f t="shared" si="156"/>
        <v>8487.9089471992556</v>
      </c>
      <c r="AJ89">
        <v>8487.9089471992538</v>
      </c>
      <c r="AK89">
        <f t="shared" si="157"/>
        <v>0</v>
      </c>
    </row>
    <row r="90" spans="1:37" x14ac:dyDescent="0.3">
      <c r="A90" s="26">
        <v>2003</v>
      </c>
      <c r="B90">
        <v>0.63144806250000007</v>
      </c>
      <c r="C90">
        <v>0.95873554423327434</v>
      </c>
      <c r="D90">
        <f t="shared" si="134"/>
        <v>0.32728748173327427</v>
      </c>
      <c r="E90">
        <v>51016</v>
      </c>
      <c r="F90">
        <v>6195.2632308000002</v>
      </c>
      <c r="G90">
        <f t="shared" si="135"/>
        <v>44820.736769199997</v>
      </c>
      <c r="H90">
        <v>0.20646228634153993</v>
      </c>
      <c r="I90">
        <v>4.3327905171692827E-2</v>
      </c>
      <c r="J90">
        <f t="shared" si="136"/>
        <v>0.1631343811698471</v>
      </c>
      <c r="K90">
        <f t="shared" si="137"/>
        <v>638.17957247850006</v>
      </c>
      <c r="L90">
        <f t="shared" si="138"/>
        <v>2027.6321014832808</v>
      </c>
      <c r="M90">
        <f t="shared" si="139"/>
        <v>28301.967392733852</v>
      </c>
      <c r="N90">
        <f t="shared" si="158"/>
        <v>30329.599494217131</v>
      </c>
      <c r="O90">
        <f t="shared" si="140"/>
        <v>2473.9002223092098</v>
      </c>
      <c r="P90">
        <f t="shared" si="141"/>
        <v>797.68721399804167</v>
      </c>
      <c r="Q90" s="5">
        <f t="shared" si="142"/>
        <v>3909.7670087857518</v>
      </c>
      <c r="R90">
        <f t="shared" si="143"/>
        <v>1226.2649593647147</v>
      </c>
      <c r="S90">
        <f t="shared" si="144"/>
        <v>1.4180680972421455E-2</v>
      </c>
      <c r="T90">
        <f t="shared" si="145"/>
        <v>0.10301088891683645</v>
      </c>
      <c r="U90">
        <f t="shared" si="159"/>
        <v>0.1171915698892579</v>
      </c>
      <c r="V90">
        <f t="shared" si="146"/>
        <v>5252.6125055757329</v>
      </c>
      <c r="W90">
        <f t="shared" si="160"/>
        <v>2626.3062527878665</v>
      </c>
      <c r="X90" s="5">
        <f t="shared" si="147"/>
        <v>4650.2584261506227</v>
      </c>
      <c r="Z90">
        <f t="shared" si="148"/>
        <v>87.853051416147835</v>
      </c>
      <c r="AA90">
        <f t="shared" si="149"/>
        <v>1010.6604333408657</v>
      </c>
      <c r="AB90">
        <f t="shared" si="150"/>
        <v>1941.9886324613033</v>
      </c>
      <c r="AC90">
        <f t="shared" si="151"/>
        <v>2952.6490658021689</v>
      </c>
      <c r="AD90">
        <f t="shared" si="152"/>
        <v>966.36507718849668</v>
      </c>
      <c r="AE90">
        <f t="shared" si="153"/>
        <v>483.18253859424834</v>
      </c>
      <c r="AF90" s="5">
        <f t="shared" si="154"/>
        <v>1368.7228040084378</v>
      </c>
      <c r="AG90">
        <f t="shared" si="155"/>
        <v>9928.7482389448123</v>
      </c>
      <c r="AH90" s="18">
        <v>169.49820019895833</v>
      </c>
      <c r="AI90">
        <f t="shared" si="156"/>
        <v>10098.246439143772</v>
      </c>
      <c r="AJ90">
        <v>10098.246439143772</v>
      </c>
      <c r="AK90">
        <f t="shared" si="157"/>
        <v>0</v>
      </c>
    </row>
    <row r="91" spans="1:37" x14ac:dyDescent="0.3">
      <c r="A91" s="26">
        <v>2004</v>
      </c>
      <c r="B91">
        <v>0.63144806250000007</v>
      </c>
      <c r="C91">
        <v>0.90762173153408088</v>
      </c>
      <c r="D91">
        <f t="shared" si="134"/>
        <v>0.2761736690340808</v>
      </c>
      <c r="E91">
        <v>54732</v>
      </c>
      <c r="F91">
        <v>6195.2632308000002</v>
      </c>
      <c r="G91">
        <f t="shared" si="135"/>
        <v>48536.736769199997</v>
      </c>
      <c r="H91">
        <v>0.251072151574947</v>
      </c>
      <c r="I91">
        <v>4.3327905171692827E-2</v>
      </c>
      <c r="J91">
        <f t="shared" si="136"/>
        <v>0.20774424640325417</v>
      </c>
      <c r="K91">
        <f t="shared" si="137"/>
        <v>812.69278372695339</v>
      </c>
      <c r="L91">
        <f t="shared" si="138"/>
        <v>1710.9685770819694</v>
      </c>
      <c r="M91">
        <f t="shared" si="139"/>
        <v>30648.428392983853</v>
      </c>
      <c r="N91">
        <f t="shared" si="158"/>
        <v>32359.396970065824</v>
      </c>
      <c r="O91">
        <f t="shared" si="140"/>
        <v>3361.2392688050354</v>
      </c>
      <c r="P91">
        <f t="shared" si="141"/>
        <v>928.24067268611975</v>
      </c>
      <c r="Q91" s="5">
        <f t="shared" si="142"/>
        <v>5102.1727252181081</v>
      </c>
      <c r="R91">
        <f t="shared" si="143"/>
        <v>1327.9321990726223</v>
      </c>
      <c r="S91">
        <f t="shared" si="144"/>
        <v>1.1966026542827133E-2</v>
      </c>
      <c r="T91">
        <f t="shared" si="145"/>
        <v>0.13117970188685746</v>
      </c>
      <c r="U91">
        <f t="shared" si="159"/>
        <v>0.14314572842968459</v>
      </c>
      <c r="V91">
        <f t="shared" si="146"/>
        <v>6947.8265404269896</v>
      </c>
      <c r="W91">
        <f t="shared" si="160"/>
        <v>3473.9132702134948</v>
      </c>
      <c r="X91" s="5">
        <f t="shared" si="147"/>
        <v>5730.0861419722369</v>
      </c>
      <c r="Z91">
        <f t="shared" si="148"/>
        <v>74.132684259553784</v>
      </c>
      <c r="AA91">
        <f t="shared" si="149"/>
        <v>1287.0302911523358</v>
      </c>
      <c r="AB91">
        <f t="shared" si="150"/>
        <v>2102.9951280793139</v>
      </c>
      <c r="AC91">
        <f t="shared" si="151"/>
        <v>3390.0254192316497</v>
      </c>
      <c r="AD91">
        <f t="shared" si="152"/>
        <v>936.23575814800267</v>
      </c>
      <c r="AE91">
        <f t="shared" si="153"/>
        <v>468.11787907400134</v>
      </c>
      <c r="AF91" s="5">
        <f t="shared" si="154"/>
        <v>1470.4912360196749</v>
      </c>
      <c r="AG91">
        <f t="shared" si="155"/>
        <v>12302.750103210019</v>
      </c>
      <c r="AH91" s="18">
        <v>169.49820019895833</v>
      </c>
      <c r="AI91">
        <f t="shared" si="156"/>
        <v>12472.248303408978</v>
      </c>
      <c r="AJ91">
        <v>12472.24830340898</v>
      </c>
      <c r="AK91">
        <f t="shared" si="157"/>
        <v>0</v>
      </c>
    </row>
    <row r="92" spans="1:37" x14ac:dyDescent="0.3">
      <c r="A92" s="27">
        <v>2005</v>
      </c>
      <c r="B92">
        <v>0.63144806250000007</v>
      </c>
      <c r="C92">
        <v>0.87373247009181965</v>
      </c>
      <c r="D92">
        <f t="shared" si="134"/>
        <v>0.24228440759181957</v>
      </c>
      <c r="E92">
        <v>60007</v>
      </c>
      <c r="F92">
        <v>6195.2632308000002</v>
      </c>
      <c r="G92">
        <f t="shared" si="135"/>
        <v>53811.736769199997</v>
      </c>
      <c r="H92">
        <v>0.23243031701857006</v>
      </c>
      <c r="I92">
        <v>4.3327905171692827E-2</v>
      </c>
      <c r="J92">
        <f t="shared" si="136"/>
        <v>0.18910241184687723</v>
      </c>
      <c r="K92">
        <f t="shared" si="137"/>
        <v>739.7661699617214</v>
      </c>
      <c r="L92">
        <f t="shared" si="138"/>
        <v>1501.0156817497602</v>
      </c>
      <c r="M92">
        <f t="shared" si="139"/>
        <v>33979.316922671351</v>
      </c>
      <c r="N92">
        <f t="shared" si="158"/>
        <v>35480.332604421114</v>
      </c>
      <c r="O92">
        <f t="shared" si="140"/>
        <v>3354.708234312714</v>
      </c>
      <c r="P92">
        <f t="shared" si="141"/>
        <v>821.82299334407696</v>
      </c>
      <c r="Q92" s="5">
        <f t="shared" si="142"/>
        <v>4916.2973976185122</v>
      </c>
      <c r="R92">
        <f t="shared" si="143"/>
        <v>1472.2526214244017</v>
      </c>
      <c r="S92">
        <f t="shared" si="144"/>
        <v>1.0497675836718132E-2</v>
      </c>
      <c r="T92">
        <f t="shared" si="145"/>
        <v>0.11940835157478769</v>
      </c>
      <c r="U92">
        <f t="shared" si="159"/>
        <v>0.12990602741150581</v>
      </c>
      <c r="V92">
        <f t="shared" si="146"/>
        <v>6990.4689518004297</v>
      </c>
      <c r="W92">
        <f t="shared" si="160"/>
        <v>3495.2344759002149</v>
      </c>
      <c r="X92" s="5">
        <f t="shared" si="147"/>
        <v>5789.3100906686932</v>
      </c>
      <c r="Z92">
        <f t="shared" si="148"/>
        <v>65.035865120077474</v>
      </c>
      <c r="AA92">
        <f t="shared" si="149"/>
        <v>1171.5392189705569</v>
      </c>
      <c r="AB92">
        <f t="shared" si="150"/>
        <v>2331.5498278599935</v>
      </c>
      <c r="AC92">
        <f t="shared" si="151"/>
        <v>3503.0890468305506</v>
      </c>
      <c r="AD92">
        <f t="shared" si="152"/>
        <v>848.74385445273185</v>
      </c>
      <c r="AE92">
        <f t="shared" si="153"/>
        <v>424.37192722636593</v>
      </c>
      <c r="AF92" s="5">
        <f t="shared" si="154"/>
        <v>1311.2307856905204</v>
      </c>
      <c r="AG92">
        <f t="shared" si="155"/>
        <v>12016.838273977726</v>
      </c>
      <c r="AH92" s="18">
        <v>169.49820019895833</v>
      </c>
      <c r="AI92">
        <f t="shared" si="156"/>
        <v>12186.336474176685</v>
      </c>
      <c r="AJ92">
        <v>12186.336474176685</v>
      </c>
      <c r="AK92">
        <f t="shared" si="157"/>
        <v>0</v>
      </c>
    </row>
    <row r="93" spans="1:37" x14ac:dyDescent="0.3">
      <c r="A93" s="27">
        <v>2006</v>
      </c>
      <c r="B93">
        <v>0.63144806250000007</v>
      </c>
      <c r="C93">
        <v>0.87336101034720315</v>
      </c>
      <c r="D93">
        <f t="shared" si="134"/>
        <v>0.24191294784720307</v>
      </c>
      <c r="E93">
        <v>65176</v>
      </c>
      <c r="F93">
        <v>6195.2632308000002</v>
      </c>
      <c r="G93">
        <f t="shared" si="135"/>
        <v>58980.736769199997</v>
      </c>
      <c r="H93">
        <v>0.26531312139437835</v>
      </c>
      <c r="I93">
        <v>4.3327905171692827E-2</v>
      </c>
      <c r="J93">
        <f t="shared" si="136"/>
        <v>0.22198521622268552</v>
      </c>
      <c r="K93">
        <f t="shared" si="137"/>
        <v>868.40327201195601</v>
      </c>
      <c r="L93">
        <f t="shared" si="138"/>
        <v>1498.7143908522153</v>
      </c>
      <c r="M93">
        <f t="shared" si="139"/>
        <v>37243.27195773385</v>
      </c>
      <c r="N93">
        <f t="shared" si="158"/>
        <v>38741.986348586062</v>
      </c>
      <c r="O93">
        <f t="shared" si="140"/>
        <v>4300.0741082436043</v>
      </c>
      <c r="P93">
        <f t="shared" si="141"/>
        <v>1055.7767758050429</v>
      </c>
      <c r="Q93" s="5">
        <f t="shared" si="142"/>
        <v>6224.2541560606032</v>
      </c>
      <c r="R93">
        <f t="shared" si="143"/>
        <v>1613.672955668259</v>
      </c>
      <c r="S93">
        <f t="shared" si="144"/>
        <v>1.0481581264128287E-2</v>
      </c>
      <c r="T93">
        <f t="shared" si="145"/>
        <v>0.14017213468745834</v>
      </c>
      <c r="U93">
        <f t="shared" si="159"/>
        <v>0.15065371595158664</v>
      </c>
      <c r="V93">
        <f t="shared" si="146"/>
        <v>8885.6671638423577</v>
      </c>
      <c r="W93">
        <f t="shared" si="160"/>
        <v>4442.8335819211788</v>
      </c>
      <c r="X93" s="5">
        <f t="shared" si="147"/>
        <v>7112.2833133944805</v>
      </c>
      <c r="Z93">
        <f t="shared" si="148"/>
        <v>64.936155006296161</v>
      </c>
      <c r="AA93">
        <f t="shared" si="149"/>
        <v>1375.2568478455912</v>
      </c>
      <c r="AB93">
        <f t="shared" si="150"/>
        <v>2555.511769692474</v>
      </c>
      <c r="AC93">
        <f t="shared" si="151"/>
        <v>3930.768617538065</v>
      </c>
      <c r="AD93">
        <f t="shared" si="152"/>
        <v>950.90382357390843</v>
      </c>
      <c r="AE93">
        <f t="shared" si="153"/>
        <v>475.45191178695421</v>
      </c>
      <c r="AF93" s="5">
        <f t="shared" si="154"/>
        <v>1596.1648425982933</v>
      </c>
      <c r="AG93">
        <f t="shared" si="155"/>
        <v>14932.702312053378</v>
      </c>
      <c r="AH93" s="18">
        <v>169.49820019895833</v>
      </c>
      <c r="AI93">
        <f t="shared" si="156"/>
        <v>15102.200512252337</v>
      </c>
      <c r="AJ93">
        <v>15102.200512252335</v>
      </c>
      <c r="AK93">
        <f t="shared" si="157"/>
        <v>0</v>
      </c>
    </row>
    <row r="94" spans="1:37" x14ac:dyDescent="0.3">
      <c r="A94" s="27">
        <v>2007</v>
      </c>
      <c r="B94">
        <v>0.63144806250000007</v>
      </c>
      <c r="C94">
        <v>0.9988147219738015</v>
      </c>
      <c r="D94">
        <f t="shared" si="134"/>
        <v>0.36736665947380143</v>
      </c>
      <c r="E94">
        <v>71608</v>
      </c>
      <c r="F94">
        <v>6195.2632308000002</v>
      </c>
      <c r="G94">
        <f t="shared" si="135"/>
        <v>65412.736769199997</v>
      </c>
      <c r="H94">
        <v>0.23734408166685286</v>
      </c>
      <c r="I94">
        <v>4.3327905171692827E-2</v>
      </c>
      <c r="J94">
        <f t="shared" si="136"/>
        <v>0.19401617649516004</v>
      </c>
      <c r="K94">
        <f t="shared" si="137"/>
        <v>758.98875320881871</v>
      </c>
      <c r="L94">
        <f t="shared" si="138"/>
        <v>2275.9331576598665</v>
      </c>
      <c r="M94">
        <f t="shared" si="139"/>
        <v>41304.745895733853</v>
      </c>
      <c r="N94">
        <f t="shared" si="158"/>
        <v>43580.679053393716</v>
      </c>
      <c r="O94">
        <f t="shared" si="140"/>
        <v>4227.6783595010793</v>
      </c>
      <c r="P94">
        <f t="shared" si="141"/>
        <v>1554.0992319405061</v>
      </c>
      <c r="Q94" s="5">
        <f t="shared" si="142"/>
        <v>6540.7663446504039</v>
      </c>
      <c r="R94">
        <f t="shared" si="143"/>
        <v>1789.648113311225</v>
      </c>
      <c r="S94">
        <f t="shared" si="144"/>
        <v>1.5917227784922439E-2</v>
      </c>
      <c r="T94">
        <f t="shared" si="145"/>
        <v>0.12251113874152686</v>
      </c>
      <c r="U94">
        <f t="shared" si="159"/>
        <v>0.1384283665264493</v>
      </c>
      <c r="V94">
        <f t="shared" si="146"/>
        <v>9054.9783009849634</v>
      </c>
      <c r="W94">
        <f t="shared" si="160"/>
        <v>4527.4891504924817</v>
      </c>
      <c r="X94" s="5">
        <f t="shared" si="147"/>
        <v>7871.2364957442123</v>
      </c>
      <c r="Z94">
        <f t="shared" si="148"/>
        <v>98.611416032198122</v>
      </c>
      <c r="AA94">
        <f t="shared" si="149"/>
        <v>1201.9812844208682</v>
      </c>
      <c r="AB94">
        <f t="shared" si="150"/>
        <v>2834.1968557568021</v>
      </c>
      <c r="AC94">
        <f t="shared" si="151"/>
        <v>4036.1781401776702</v>
      </c>
      <c r="AD94">
        <f t="shared" si="152"/>
        <v>1482.7572803982514</v>
      </c>
      <c r="AE94">
        <f t="shared" si="153"/>
        <v>741.3786401991257</v>
      </c>
      <c r="AF94" s="5">
        <f t="shared" si="154"/>
        <v>2394.08928817183</v>
      </c>
      <c r="AG94">
        <f t="shared" si="155"/>
        <v>16806.092128566448</v>
      </c>
      <c r="AH94" s="18">
        <v>169.49820019895833</v>
      </c>
      <c r="AI94">
        <f t="shared" si="156"/>
        <v>16975.590328765407</v>
      </c>
      <c r="AJ94">
        <v>16975.590328765407</v>
      </c>
      <c r="AK94">
        <f t="shared" si="157"/>
        <v>0</v>
      </c>
    </row>
    <row r="95" spans="1:37" x14ac:dyDescent="0.3">
      <c r="A95" s="27">
        <v>2008</v>
      </c>
      <c r="B95">
        <v>0.63144806250000007</v>
      </c>
      <c r="C95">
        <v>1.0580618261507357</v>
      </c>
      <c r="D95">
        <f t="shared" si="134"/>
        <v>0.42661376365073567</v>
      </c>
      <c r="E95">
        <v>72712</v>
      </c>
      <c r="F95">
        <v>6195.2632308000002</v>
      </c>
      <c r="G95">
        <f t="shared" si="135"/>
        <v>66516.736769199997</v>
      </c>
      <c r="H95">
        <v>0.21116466863241279</v>
      </c>
      <c r="I95">
        <v>4.3327905171692827E-2</v>
      </c>
      <c r="J95">
        <f t="shared" si="136"/>
        <v>0.16783676346071996</v>
      </c>
      <c r="K95">
        <f t="shared" si="137"/>
        <v>656.57523069903948</v>
      </c>
      <c r="L95">
        <f t="shared" si="138"/>
        <v>2642.9845636986042</v>
      </c>
      <c r="M95">
        <f t="shared" si="139"/>
        <v>42001.864556733854</v>
      </c>
      <c r="N95">
        <f t="shared" si="158"/>
        <v>44644.84912043246</v>
      </c>
      <c r="O95">
        <f t="shared" si="140"/>
        <v>3746.5234907827771</v>
      </c>
      <c r="P95">
        <f t="shared" si="141"/>
        <v>1587.5654514576329</v>
      </c>
      <c r="Q95" s="5">
        <f t="shared" si="142"/>
        <v>5990.6641729394496</v>
      </c>
      <c r="R95">
        <f t="shared" si="143"/>
        <v>1819.8528045484504</v>
      </c>
      <c r="S95">
        <f t="shared" si="144"/>
        <v>1.8484280696398053E-2</v>
      </c>
      <c r="T95">
        <f t="shared" si="145"/>
        <v>0.10598019910354242</v>
      </c>
      <c r="U95">
        <f t="shared" si="159"/>
        <v>0.12446447979994048</v>
      </c>
      <c r="V95">
        <f t="shared" si="146"/>
        <v>8278.9710399680516</v>
      </c>
      <c r="W95">
        <f t="shared" si="160"/>
        <v>4139.4855199840258</v>
      </c>
      <c r="X95" s="5">
        <f t="shared" si="147"/>
        <v>7546.9037759901094</v>
      </c>
      <c r="Z95">
        <f t="shared" si="148"/>
        <v>114.51498454618107</v>
      </c>
      <c r="AA95">
        <f t="shared" si="149"/>
        <v>1039.7929294446753</v>
      </c>
      <c r="AB95">
        <f t="shared" si="150"/>
        <v>2882.0308630663508</v>
      </c>
      <c r="AC95">
        <f t="shared" si="151"/>
        <v>3921.8237925110261</v>
      </c>
      <c r="AD95">
        <f t="shared" si="152"/>
        <v>1673.1040084981307</v>
      </c>
      <c r="AE95">
        <f t="shared" si="153"/>
        <v>836.55200424906536</v>
      </c>
      <c r="AF95" s="5">
        <f t="shared" si="154"/>
        <v>2538.6324402528794</v>
      </c>
      <c r="AG95">
        <f t="shared" si="155"/>
        <v>16076.200389182439</v>
      </c>
      <c r="AH95" s="18">
        <v>169.49820019895833</v>
      </c>
      <c r="AI95">
        <f t="shared" si="156"/>
        <v>16245.698589381398</v>
      </c>
      <c r="AJ95">
        <v>16245.698589381398</v>
      </c>
      <c r="AK95">
        <f t="shared" si="157"/>
        <v>0</v>
      </c>
    </row>
    <row r="96" spans="1:37" x14ac:dyDescent="0.3">
      <c r="A96" s="27">
        <v>2009</v>
      </c>
      <c r="B96">
        <v>0.63144806250000007</v>
      </c>
      <c r="C96">
        <v>1.1187290542848636</v>
      </c>
      <c r="D96">
        <f t="shared" si="134"/>
        <v>0.4872809917848635</v>
      </c>
      <c r="E96">
        <v>75267</v>
      </c>
      <c r="F96">
        <v>6195.2632308000002</v>
      </c>
      <c r="G96">
        <f t="shared" si="135"/>
        <v>69071.736769199997</v>
      </c>
      <c r="H96">
        <v>0.23530890572229526</v>
      </c>
      <c r="I96">
        <v>4.3327905171692827E-2</v>
      </c>
      <c r="J96">
        <f t="shared" si="136"/>
        <v>0.19198100055060244</v>
      </c>
      <c r="K96">
        <f t="shared" si="137"/>
        <v>751.027171444739</v>
      </c>
      <c r="L96">
        <f t="shared" si="138"/>
        <v>3018.834011472522</v>
      </c>
      <c r="M96">
        <f t="shared" si="139"/>
        <v>43615.214356421355</v>
      </c>
      <c r="N96">
        <f t="shared" si="158"/>
        <v>46634.048367893876</v>
      </c>
      <c r="O96">
        <f t="shared" si="140"/>
        <v>4476.4256326967279</v>
      </c>
      <c r="P96">
        <f t="shared" si="141"/>
        <v>2153.8568844168126</v>
      </c>
      <c r="Q96" s="5">
        <f t="shared" si="142"/>
        <v>7381.30968855828</v>
      </c>
      <c r="R96">
        <f t="shared" si="143"/>
        <v>1889.75587167808</v>
      </c>
      <c r="S96">
        <f t="shared" si="144"/>
        <v>2.1112864604022997E-2</v>
      </c>
      <c r="T96">
        <f t="shared" si="145"/>
        <v>0.12122603083448935</v>
      </c>
      <c r="U96">
        <f t="shared" si="159"/>
        <v>0.14233889543851236</v>
      </c>
      <c r="V96">
        <f t="shared" si="146"/>
        <v>9831.5947177476082</v>
      </c>
      <c r="W96">
        <f t="shared" si="160"/>
        <v>4915.7973588738041</v>
      </c>
      <c r="X96" s="5">
        <f t="shared" si="147"/>
        <v>8959.4101149686976</v>
      </c>
      <c r="Z96">
        <f t="shared" si="148"/>
        <v>130.79975377816248</v>
      </c>
      <c r="AA96">
        <f t="shared" si="149"/>
        <v>1189.372833723342</v>
      </c>
      <c r="AB96">
        <f t="shared" si="150"/>
        <v>2992.7336607800262</v>
      </c>
      <c r="AC96">
        <f t="shared" si="151"/>
        <v>4182.1064945033686</v>
      </c>
      <c r="AD96">
        <f t="shared" si="152"/>
        <v>2037.8610003915203</v>
      </c>
      <c r="AE96">
        <f t="shared" si="153"/>
        <v>1018.9305001957601</v>
      </c>
      <c r="AF96" s="5">
        <f t="shared" si="154"/>
        <v>3303.5871383907352</v>
      </c>
      <c r="AG96">
        <f t="shared" si="155"/>
        <v>19644.306941917712</v>
      </c>
      <c r="AH96" s="18">
        <v>169.49820019895833</v>
      </c>
      <c r="AI96">
        <f t="shared" si="156"/>
        <v>19813.805142116671</v>
      </c>
      <c r="AJ96">
        <v>19813.805142116667</v>
      </c>
      <c r="AK96">
        <f t="shared" si="157"/>
        <v>0</v>
      </c>
    </row>
    <row r="97" spans="1:37" x14ac:dyDescent="0.3">
      <c r="A97" s="27">
        <v>2010</v>
      </c>
      <c r="B97">
        <v>0.63144806250000007</v>
      </c>
      <c r="C97">
        <v>0.97028943544699708</v>
      </c>
      <c r="D97">
        <f t="shared" si="134"/>
        <v>0.33884137294699701</v>
      </c>
      <c r="E97">
        <v>78866</v>
      </c>
      <c r="F97">
        <v>6195.2632308000002</v>
      </c>
      <c r="G97">
        <f t="shared" si="135"/>
        <v>72670.736769199997</v>
      </c>
      <c r="H97">
        <v>0.25150382791570508</v>
      </c>
      <c r="I97">
        <v>4.3327905171692827E-2</v>
      </c>
      <c r="J97">
        <f t="shared" si="136"/>
        <v>0.20817592274401225</v>
      </c>
      <c r="K97">
        <f t="shared" si="137"/>
        <v>814.38149594456536</v>
      </c>
      <c r="L97">
        <f t="shared" si="138"/>
        <v>2099.2114988923204</v>
      </c>
      <c r="M97">
        <f t="shared" si="139"/>
        <v>45887.795933358851</v>
      </c>
      <c r="N97">
        <f t="shared" si="158"/>
        <v>47987.007432251172</v>
      </c>
      <c r="O97">
        <f t="shared" si="140"/>
        <v>4994.869775966331</v>
      </c>
      <c r="P97">
        <f t="shared" si="141"/>
        <v>1708.6977191331193</v>
      </c>
      <c r="Q97" s="5">
        <f t="shared" si="142"/>
        <v>7517.9489910440161</v>
      </c>
      <c r="R97">
        <f t="shared" si="143"/>
        <v>1988.2220707385641</v>
      </c>
      <c r="S97">
        <f t="shared" si="144"/>
        <v>1.468128687529369E-2</v>
      </c>
      <c r="T97">
        <f t="shared" si="145"/>
        <v>0.13145228307585624</v>
      </c>
      <c r="U97">
        <f t="shared" si="159"/>
        <v>0.14613356995114993</v>
      </c>
      <c r="V97">
        <f t="shared" si="146"/>
        <v>10619.634195063491</v>
      </c>
      <c r="W97">
        <f t="shared" si="160"/>
        <v>5309.8170975317453</v>
      </c>
      <c r="X97" s="5">
        <f t="shared" si="147"/>
        <v>9006.7368874034291</v>
      </c>
      <c r="Z97">
        <f t="shared" si="148"/>
        <v>90.954436759333632</v>
      </c>
      <c r="AA97">
        <f t="shared" si="149"/>
        <v>1289.7046397138406</v>
      </c>
      <c r="AB97">
        <f t="shared" si="150"/>
        <v>3148.6707914929484</v>
      </c>
      <c r="AC97">
        <f t="shared" si="151"/>
        <v>4438.3754312067886</v>
      </c>
      <c r="AD97">
        <f t="shared" si="152"/>
        <v>1503.9052247643281</v>
      </c>
      <c r="AE97">
        <f t="shared" si="153"/>
        <v>751.95261238216403</v>
      </c>
      <c r="AF97" s="5">
        <f t="shared" si="154"/>
        <v>2551.6047682746171</v>
      </c>
      <c r="AG97">
        <f t="shared" si="155"/>
        <v>19076.290646722064</v>
      </c>
      <c r="AH97" s="18">
        <v>169.49820019895833</v>
      </c>
      <c r="AI97">
        <f t="shared" si="156"/>
        <v>19245.788846921023</v>
      </c>
      <c r="AJ97">
        <v>19245.788846921019</v>
      </c>
      <c r="AK97">
        <f t="shared" si="157"/>
        <v>0</v>
      </c>
    </row>
    <row r="98" spans="1:37" x14ac:dyDescent="0.3">
      <c r="A98" s="27">
        <v>2011</v>
      </c>
      <c r="B98">
        <v>0.63144806250000007</v>
      </c>
      <c r="C98">
        <v>0.77707943139491942</v>
      </c>
      <c r="D98">
        <f t="shared" si="134"/>
        <v>0.14563136889491934</v>
      </c>
      <c r="E98">
        <v>81566</v>
      </c>
      <c r="F98">
        <v>6195.2632308000002</v>
      </c>
      <c r="G98">
        <f t="shared" si="135"/>
        <v>75370.736769199997</v>
      </c>
      <c r="H98">
        <v>0.28975124368983818</v>
      </c>
      <c r="I98">
        <v>4.3327905171692827E-2</v>
      </c>
      <c r="J98">
        <f t="shared" si="136"/>
        <v>0.24642333851814535</v>
      </c>
      <c r="K98">
        <f t="shared" si="137"/>
        <v>964.00488785071786</v>
      </c>
      <c r="L98">
        <f t="shared" si="138"/>
        <v>902.22466496576465</v>
      </c>
      <c r="M98">
        <f t="shared" si="139"/>
        <v>47592.705702108855</v>
      </c>
      <c r="N98">
        <f t="shared" si="158"/>
        <v>48494.930367074623</v>
      </c>
      <c r="O98">
        <f t="shared" si="140"/>
        <v>5975.1413211297586</v>
      </c>
      <c r="P98">
        <f t="shared" si="141"/>
        <v>901.60907577324997</v>
      </c>
      <c r="Q98" s="5">
        <f t="shared" si="142"/>
        <v>7840.7552847537263</v>
      </c>
      <c r="R98">
        <f t="shared" si="143"/>
        <v>2062.0922395252569</v>
      </c>
      <c r="S98">
        <f t="shared" si="144"/>
        <v>6.3099021415028815E-3</v>
      </c>
      <c r="T98">
        <f t="shared" si="145"/>
        <v>0.15560353966206453</v>
      </c>
      <c r="U98">
        <f t="shared" si="159"/>
        <v>0.1619134418035674</v>
      </c>
      <c r="V98">
        <f t="shared" si="146"/>
        <v>12203.53540157186</v>
      </c>
      <c r="W98">
        <f t="shared" si="160"/>
        <v>6101.7677007859302</v>
      </c>
      <c r="X98" s="5">
        <f>W98+R98+P98</f>
        <v>9065.4690160844366</v>
      </c>
      <c r="Z98">
        <f t="shared" si="148"/>
        <v>39.091504727198988</v>
      </c>
      <c r="AA98">
        <f t="shared" si="149"/>
        <v>1526.6574483324473</v>
      </c>
      <c r="AB98">
        <f t="shared" si="150"/>
        <v>3265.6561354565192</v>
      </c>
      <c r="AC98">
        <f t="shared" si="151"/>
        <v>4792.3135837889668</v>
      </c>
      <c r="AD98">
        <f t="shared" si="152"/>
        <v>697.91118738090393</v>
      </c>
      <c r="AE98">
        <f t="shared" si="153"/>
        <v>348.95559369045196</v>
      </c>
      <c r="AF98" s="5">
        <f t="shared" si="154"/>
        <v>1289.6561741909009</v>
      </c>
      <c r="AG98">
        <f t="shared" si="155"/>
        <v>18195.880475029066</v>
      </c>
      <c r="AH98" s="18">
        <v>169.49820019895833</v>
      </c>
      <c r="AI98">
        <f t="shared" si="156"/>
        <v>18365.378675228025</v>
      </c>
      <c r="AJ98">
        <v>18365.378675228025</v>
      </c>
      <c r="AK98">
        <f t="shared" si="157"/>
        <v>0</v>
      </c>
    </row>
    <row r="99" spans="1:37" x14ac:dyDescent="0.3">
      <c r="AF99" s="5"/>
    </row>
    <row r="100" spans="1:37" x14ac:dyDescent="0.3">
      <c r="AF100" s="5"/>
    </row>
    <row r="101" spans="1:37" x14ac:dyDescent="0.3">
      <c r="A101" s="1" t="s">
        <v>67</v>
      </c>
      <c r="B101" s="1" t="s">
        <v>0</v>
      </c>
      <c r="C101" s="1" t="s">
        <v>1</v>
      </c>
      <c r="D101" s="2" t="s">
        <v>2</v>
      </c>
      <c r="E101" s="2" t="s">
        <v>3</v>
      </c>
      <c r="F101" s="2" t="s">
        <v>4</v>
      </c>
      <c r="G101" s="2" t="s">
        <v>5</v>
      </c>
      <c r="H101" s="2" t="s">
        <v>6</v>
      </c>
      <c r="L101" t="s">
        <v>7</v>
      </c>
      <c r="P101" t="s">
        <v>8</v>
      </c>
      <c r="R101">
        <v>3</v>
      </c>
      <c r="T101" t="s">
        <v>9</v>
      </c>
    </row>
    <row r="102" spans="1:37" x14ac:dyDescent="0.3">
      <c r="A102" s="26">
        <v>1997</v>
      </c>
      <c r="B102">
        <v>36927</v>
      </c>
      <c r="C102">
        <v>0.90616181198007406</v>
      </c>
      <c r="D102">
        <v>7058.224840813722</v>
      </c>
      <c r="E102">
        <v>0.21093357164134643</v>
      </c>
    </row>
    <row r="103" spans="1:37" x14ac:dyDescent="0.3">
      <c r="A103" s="26">
        <v>1998</v>
      </c>
      <c r="B103">
        <v>36639</v>
      </c>
      <c r="C103">
        <v>0.99202915139336756</v>
      </c>
      <c r="D103">
        <v>8687.17844613954</v>
      </c>
      <c r="E103">
        <v>0.23900704167690165</v>
      </c>
      <c r="F103">
        <f t="shared" ref="F103:F108" si="161">E103-E102</f>
        <v>2.8073470035555215E-2</v>
      </c>
      <c r="G103">
        <f t="shared" ref="G103:G108" si="162">C103-C102</f>
        <v>8.5867339413293498E-2</v>
      </c>
      <c r="H103">
        <f t="shared" ref="H103:H108" si="163">B103-B102</f>
        <v>-288</v>
      </c>
      <c r="I103">
        <f>F103*B102*C102</f>
        <v>939.38988483877301</v>
      </c>
      <c r="J103">
        <f>0.5*F103*(G103*B102+C102*H103)</f>
        <v>40.844774310846937</v>
      </c>
      <c r="K103" s="4">
        <f>1/3*(F103*G103*H103)</f>
        <v>-0.23141704128498664</v>
      </c>
      <c r="L103" s="5">
        <f>SUM(I103:K103)</f>
        <v>980.00324210833492</v>
      </c>
      <c r="M103">
        <f>G103*E102*B102</f>
        <v>668.83307158701859</v>
      </c>
      <c r="N103">
        <f>0.5*G103*(F103*B102+E102*H103)</f>
        <v>41.899833782459929</v>
      </c>
      <c r="O103" s="4">
        <v>-0.23141704128498664</v>
      </c>
      <c r="P103" s="5">
        <f>SUM(M103:O103)</f>
        <v>710.50148832819355</v>
      </c>
      <c r="Q103">
        <f>E102*C102*H103</f>
        <v>-55.04830487595396</v>
      </c>
      <c r="R103">
        <f>0.5*H103*(G103*E102+C102*F103)</f>
        <v>-6.2714031934712802</v>
      </c>
      <c r="S103">
        <v>-0.23141704128498664</v>
      </c>
      <c r="T103" s="5">
        <f>SUM(Q103:S103)</f>
        <v>-61.551125110710224</v>
      </c>
      <c r="U103">
        <f>SUM(L103,P103,T103)</f>
        <v>1628.9536053258182</v>
      </c>
    </row>
    <row r="104" spans="1:37" x14ac:dyDescent="0.3">
      <c r="A104" s="26">
        <v>1999</v>
      </c>
      <c r="B104">
        <v>41351</v>
      </c>
      <c r="C104">
        <v>1.036364326245695</v>
      </c>
      <c r="D104">
        <v>9208.4286752773987</v>
      </c>
      <c r="E104">
        <v>0.21487557737418683</v>
      </c>
      <c r="F104">
        <f t="shared" si="161"/>
        <v>-2.4131464302714817E-2</v>
      </c>
      <c r="G104">
        <f t="shared" si="162"/>
        <v>4.4335174852327408E-2</v>
      </c>
      <c r="H104">
        <f t="shared" si="163"/>
        <v>4712</v>
      </c>
      <c r="K104" s="4"/>
      <c r="O104" s="4"/>
    </row>
    <row r="105" spans="1:37" x14ac:dyDescent="0.3">
      <c r="A105" s="26">
        <v>2000</v>
      </c>
      <c r="B105">
        <v>41475</v>
      </c>
      <c r="C105">
        <v>0.87328556465876428</v>
      </c>
      <c r="D105">
        <v>6782.2227565805733</v>
      </c>
      <c r="E105">
        <v>0.18725325411177127</v>
      </c>
      <c r="F105">
        <f t="shared" si="161"/>
        <v>-2.7622323262415566E-2</v>
      </c>
      <c r="G105">
        <f t="shared" si="162"/>
        <v>-0.16307876158693069</v>
      </c>
      <c r="H105">
        <f t="shared" si="163"/>
        <v>124</v>
      </c>
      <c r="K105" s="4"/>
      <c r="O105" s="4"/>
    </row>
    <row r="106" spans="1:37" x14ac:dyDescent="0.3">
      <c r="A106" s="26">
        <v>2001</v>
      </c>
      <c r="B106">
        <v>41711</v>
      </c>
      <c r="C106">
        <v>0.83570412187433141</v>
      </c>
      <c r="D106">
        <v>8748.4867008374949</v>
      </c>
      <c r="E106">
        <v>0.25097461101388124</v>
      </c>
      <c r="F106">
        <f t="shared" si="161"/>
        <v>6.3721356902109977E-2</v>
      </c>
      <c r="G106">
        <f t="shared" si="162"/>
        <v>-3.7581442784432872E-2</v>
      </c>
      <c r="H106">
        <f t="shared" si="163"/>
        <v>236</v>
      </c>
      <c r="K106" s="4"/>
      <c r="O106" s="4"/>
    </row>
    <row r="107" spans="1:37" x14ac:dyDescent="0.3">
      <c r="A107" s="26">
        <v>2002</v>
      </c>
      <c r="B107">
        <v>47667</v>
      </c>
      <c r="C107">
        <v>0.95105104113073813</v>
      </c>
      <c r="D107">
        <v>8487.9089471992538</v>
      </c>
      <c r="E107">
        <v>0.18723156481423206</v>
      </c>
      <c r="F107">
        <f t="shared" si="161"/>
        <v>-6.3743046199649184E-2</v>
      </c>
      <c r="G107">
        <f t="shared" si="162"/>
        <v>0.11534691925640672</v>
      </c>
      <c r="H107">
        <f t="shared" si="163"/>
        <v>5956</v>
      </c>
      <c r="K107" s="4"/>
      <c r="O107" s="4"/>
    </row>
    <row r="108" spans="1:37" x14ac:dyDescent="0.3">
      <c r="A108" s="26">
        <v>2003</v>
      </c>
      <c r="B108">
        <v>51016</v>
      </c>
      <c r="C108">
        <v>0.95873554423327434</v>
      </c>
      <c r="D108">
        <v>10098.246439143772</v>
      </c>
      <c r="E108">
        <v>0.20646228634153993</v>
      </c>
      <c r="F108">
        <f t="shared" si="161"/>
        <v>1.923072152730787E-2</v>
      </c>
      <c r="G108">
        <f t="shared" si="162"/>
        <v>7.6845031025362109E-3</v>
      </c>
      <c r="H108">
        <f t="shared" si="163"/>
        <v>3349</v>
      </c>
      <c r="K108" s="4"/>
      <c r="O108" s="4"/>
    </row>
    <row r="109" spans="1:37" x14ac:dyDescent="0.3">
      <c r="A109" s="26">
        <v>2004</v>
      </c>
      <c r="B109">
        <v>54732</v>
      </c>
      <c r="C109">
        <v>0.90762173153408088</v>
      </c>
      <c r="D109">
        <v>12472.24830340898</v>
      </c>
      <c r="E109">
        <v>0.251072151574947</v>
      </c>
      <c r="F109" s="5">
        <f>E109-E102</f>
        <v>4.0138579933600566E-2</v>
      </c>
      <c r="G109" s="5">
        <f>C109-C102</f>
        <v>1.4599195540068166E-3</v>
      </c>
      <c r="H109" s="5">
        <f>B109-B102</f>
        <v>17805</v>
      </c>
      <c r="I109">
        <f>F109*B102*C102</f>
        <v>1343.1106284211512</v>
      </c>
      <c r="J109">
        <f>0.5*F109*(G109*B102+C102*H109)</f>
        <v>324.88410463562354</v>
      </c>
      <c r="K109" s="4">
        <f>1/3*(F109*G109*H109)</f>
        <v>0.34778564493929115</v>
      </c>
      <c r="L109" s="5">
        <f>SUM(I109:K109)</f>
        <v>1668.342518701714</v>
      </c>
      <c r="M109">
        <f>G109*E102*B102</f>
        <v>11.371523634574872</v>
      </c>
      <c r="N109">
        <f>0.5*G109*(F109*B102+E102*H109)</f>
        <v>3.8234341137156003</v>
      </c>
      <c r="O109" s="4">
        <v>0.34778564493929115</v>
      </c>
      <c r="P109" s="6">
        <f>SUM(M109:O109)</f>
        <v>15.542743393229765</v>
      </c>
      <c r="Q109">
        <f>E102*C102*H109</f>
        <v>3403.246764987362</v>
      </c>
      <c r="R109">
        <f>0.5*H109*(G109*E102+C102*F109)</f>
        <v>326.54364986801255</v>
      </c>
      <c r="S109">
        <v>0.34778564493929115</v>
      </c>
      <c r="T109" s="5">
        <f>SUM(Q109:S109)</f>
        <v>3730.1382005003138</v>
      </c>
      <c r="U109" s="7">
        <f>SUM(L109,P109,T109)</f>
        <v>5414.023462595258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TECHNOSUN</dc:creator>
  <cp:lastModifiedBy>TECHNOSUN</cp:lastModifiedBy>
  <dcterms:created xsi:type="dcterms:W3CDTF">2016-02-01T06:06:25Z</dcterms:created>
  <dcterms:modified xsi:type="dcterms:W3CDTF">2016-02-01T12:17:30Z</dcterms:modified>
</cp:coreProperties>
</file>